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Сельсоветы Бюджет\Покатеево\Отчет об испол. бюджета\Отчет за 2 кв.2021 Покатеево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Доходы!$A$21</definedName>
    <definedName name="APPT" localSheetId="2">Источники!#REF!</definedName>
    <definedName name="APPT" localSheetId="1">Расходы!$A$26</definedName>
    <definedName name="FILE_NAME" localSheetId="0">Доходы!#REF!</definedName>
    <definedName name="FIO" localSheetId="0">Доходы!$D$21</definedName>
    <definedName name="FIO" localSheetId="1">Расходы!$D$26</definedName>
    <definedName name="FORM_CODE" localSheetId="0">Доходы!#REF!</definedName>
    <definedName name="LAST_CELL" localSheetId="0">Доходы!$F$92</definedName>
    <definedName name="LAST_CELL" localSheetId="2">Источники!#REF!</definedName>
    <definedName name="LAST_CELL" localSheetId="1">Расходы!$F$163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Доходы!$A$16</definedName>
    <definedName name="RBEGIN_1" localSheetId="2">Источники!#REF!</definedName>
    <definedName name="RBEGIN_1" localSheetId="1">Расходы!$A$18</definedName>
    <definedName name="REG_DATE" localSheetId="0">Доходы!#REF!</definedName>
    <definedName name="REND_1" localSheetId="0">Доходы!$A$92</definedName>
    <definedName name="REND_1" localSheetId="2">Источники!#REF!</definedName>
    <definedName name="REND_1" localSheetId="1">Расходы!$A$164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IGN" localSheetId="0">Доходы!$A$20:$D$22</definedName>
    <definedName name="SIGN" localSheetId="2">Источники!#REF!</definedName>
    <definedName name="SIGN" localSheetId="1">Расходы!$A$25:$D$27</definedName>
    <definedName name="SRC_CODE" localSheetId="0">Доходы!#REF!</definedName>
    <definedName name="SRC_KIND" localSheetId="0">Доходы!#REF!</definedName>
  </definedNames>
  <calcPr calcId="152511"/>
</workbook>
</file>

<file path=xl/calcChain.xml><?xml version="1.0" encoding="utf-8"?>
<calcChain xmlns="http://schemas.openxmlformats.org/spreadsheetml/2006/main">
  <c r="F31" i="3" l="1"/>
  <c r="F26" i="3"/>
  <c r="E25" i="3"/>
  <c r="D25" i="3"/>
  <c r="D24" i="3" s="1"/>
  <c r="E24" i="3"/>
  <c r="E18" i="3"/>
  <c r="F24" i="3" l="1"/>
  <c r="D18" i="3"/>
  <c r="F16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18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</calcChain>
</file>

<file path=xl/sharedStrings.xml><?xml version="1.0" encoding="utf-8"?>
<sst xmlns="http://schemas.openxmlformats.org/spreadsheetml/2006/main" count="843" uniqueCount="444">
  <si>
    <t>01.07.2021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</si>
  <si>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</si>
  <si>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</si>
  <si>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</si>
  <si>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</si>
  <si>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</si>
  <si>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</si>
  <si>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</si>
  <si>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</si>
  <si>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</si>
  <si>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</si>
  <si>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</si>
  <si>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</si>
  <si>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</si>
  <si>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</si>
  <si>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</si>
  <si>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</si>
  <si>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</si>
  <si>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</si>
  <si>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</si>
  <si>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</si>
  <si>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</si>
  <si>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</si>
  <si>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</si>
  <si>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</si>
  <si>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</si>
  <si>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</si>
  <si>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</si>
  <si>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</si>
  <si>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</si>
  <si>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</si>
  <si>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</si>
  <si>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</si>
  <si>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</si>
  <si>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</si>
  <si>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</si>
  <si>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</si>
  <si>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</si>
  <si>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</si>
  <si>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</si>
  <si>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</si>
  <si>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</si>
  <si>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</si>
  <si>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</si>
  <si>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</si>
  <si>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</si>
  <si>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</si>
  <si>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</si>
  <si>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</si>
  <si>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</si>
  <si>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</si>
  <si>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</si>
  <si>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</si>
  <si>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</si>
  <si>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</si>
  <si>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</si>
  <si>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</si>
  <si>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</si>
  <si>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</si>
  <si>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</si>
  <si>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</si>
  <si>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</si>
  <si>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</si>
  <si>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</si>
  <si>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</si>
  <si>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</si>
  <si>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</si>
  <si>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</si>
  <si>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182 10606043102100110</t>
  </si>
  <si>
    <t>ГОСУДАРСТВЕННАЯ ПОШЛИНА</t>
  </si>
  <si>
    <t>825 10800000000000000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</si>
  <si>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</si>
  <si>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825 10804000010000110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</si>
  <si>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</si>
  <si>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825 10804020010000110</t>
  </si>
  <si>
    <t>Государственная пошлина за совершение нотариальных действий</t>
  </si>
  <si>
    <t>825 10804020011000110</t>
  </si>
  <si>
    <t>ДОХОДЫ ОТ ИСПОЛЬЗОВАНИЯ ИМУЩЕСТВА, НАХОДЯЩЕГОСЯ В ГОСУДАРСТВЕННОЙ И МУНИЦИПАЛЬНОЙ СОБСТВЕННОСТИ</t>
  </si>
  <si>
    <t>825 11100000000000000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</si>
  <si>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</si>
  <si>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825 11105000000000120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</si>
  <si>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</si>
  <si>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825 11105070000000120</t>
  </si>
  <si>
    <t>Доходы от сдачи в аренду имущества, составляющего казну сельских поселений (за исключением земельных участков)</t>
  </si>
  <si>
    <t>825 11105075100000120</t>
  </si>
  <si>
    <t>ДОХОДЫ ОТ ОКАЗАНИЯ ПЛАТНЫХ УСЛУГ И КОМПЕНСАЦИИ ЗАТРАТ ГОСУДАРСТВА</t>
  </si>
  <si>
    <t>825 11300000000000000</t>
  </si>
  <si>
    <t>Доходы от компенсации затрат государства</t>
  </si>
  <si>
    <t>825 11302000000000130</t>
  </si>
  <si>
    <t>Доходы, поступающие в порядке возмещения расходов, понесенных в связи с эксплуатацией имущества</t>
  </si>
  <si>
    <t>825 11302060000000130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</si>
  <si>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</si>
  <si>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825 11302065100000130</t>
  </si>
  <si>
    <t>Прочие доходы от компенсации затрат государства</t>
  </si>
  <si>
    <t>825 11302990000000130</t>
  </si>
  <si>
    <t>Прочие доходы от компенсации затрат бюджетов сельских поселений</t>
  </si>
  <si>
    <t>825 11302995100000130</t>
  </si>
  <si>
    <t>ПРОЧИЕ НЕНАЛОГОВЫЕ ДОХОДЫ</t>
  </si>
  <si>
    <t>825 11700000000000000</t>
  </si>
  <si>
    <t>Невыясненные поступления</t>
  </si>
  <si>
    <t>825 11701000000000180</t>
  </si>
  <si>
    <t>Невыясненные поступления, зачисляемые в бюджеты сельских поселений</t>
  </si>
  <si>
    <t>825 11701050100000180</t>
  </si>
  <si>
    <t>БЕЗВОЗМЕЗДНЫЕ ПОСТУПЛЕНИЯ</t>
  </si>
  <si>
    <t>825 20000000000000000</t>
  </si>
  <si>
    <t>БЕЗВОЗМЕЗДНЫЕ ПОСТУПЛЕНИЯ ОТ ДРУГИХ БЮДЖЕТОВ БЮДЖЕТНОЙ СИСТЕМЫ РОССИЙСКОЙ ФЕДЕРАЦИИ</t>
  </si>
  <si>
    <t>825 20200000000000000</t>
  </si>
  <si>
    <t>Дотации бюджетам бюджетной системы Российской Федерации</t>
  </si>
  <si>
    <t>825 20210000000000150</t>
  </si>
  <si>
    <t>Дотации на выравнивание бюджетной обеспеченности</t>
  </si>
  <si>
    <t>825 20215001000000150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</si>
  <si>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</si>
  <si>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825 20215001100000150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</si>
  <si>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</si>
  <si>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825 20216001000000150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</si>
  <si>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</si>
  <si>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825 20216001100000150</t>
  </si>
  <si>
    <t>Субсидии бюджетам бюджетной системы Российской Федерации (межбюджетные субсидии)</t>
  </si>
  <si>
    <t>825 20220000000000150</t>
  </si>
  <si>
    <t>Прочие субсидии</t>
  </si>
  <si>
    <t>825 20229999000000150</t>
  </si>
  <si>
    <t>Прочие субсидии бюджетам сельских поселений</t>
  </si>
  <si>
    <t>825 20229999100000150</t>
  </si>
  <si>
    <t>Прочие субсидии бюджетам сельских поселений (на обеспечение первичных мер пожарной безопасности)</t>
  </si>
  <si>
    <t>825 20229999107412150</t>
  </si>
  <si>
    <t>Прочие субсидии бюджетам сельских поселений на (содержание автомобильных дорог общего пользования местного значения за счет средств дорожного фонда Красноярского края)</t>
  </si>
  <si>
    <t>825 20229999107508150</t>
  </si>
  <si>
    <t>Субвенции бюджетам бюджетной системы Российской Федерации</t>
  </si>
  <si>
    <t>825 20230000000000150</t>
  </si>
  <si>
    <t>Субвенции местным бюджетам на выполнение передаваемых полномочий субъектов Российской Федерации</t>
  </si>
  <si>
    <t>825 20230024000000150</t>
  </si>
  <si>
    <t>Субвенции бюджетам сельских поселений на выполнение передаваемых полномочий субъектов Российской Федерации</t>
  </si>
  <si>
    <t>825 20230024100000150</t>
  </si>
  <si>
    <t>Субвенции бюджетам сельских поселений (на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комиссий")</t>
  </si>
  <si>
    <t>825 20230024107514150</t>
  </si>
  <si>
    <t>Субвенции бюджетам на осуществление первичного воинского учета на территориях, где отсутствуют военные комиссариаты</t>
  </si>
  <si>
    <t>825 20235118000000150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</si>
  <si>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</si>
  <si>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825 20235118100000150</t>
  </si>
  <si>
    <t>Иные межбюджетные трансферты</t>
  </si>
  <si>
    <t>825 20240000000000150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</si>
  <si>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</si>
  <si>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825 20240014000000150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</si>
  <si>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</si>
  <si>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825 20240014100000150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</si>
  <si>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приобретению, подвозу твердого топлива и электроснабжению учреждений культуры и образования)</t>
  </si>
  <si>
    <t>825 20240014100601150</t>
  </si>
  <si>
    <t>Мебюджетные трансферты, передаваемые бюджетам сельских поселений на осуществление части полномочий по решению вопросов местного значение в соответствии с заключенными соглашениями (для обеспечения услугами связи малочисленных и трудодоступных населенных пунктов Красноярского края )</t>
  </si>
  <si>
    <t>825 20240014107645150</t>
  </si>
  <si>
    <t>Прочие межбюджетные трансферты, передаваемые бюджетам</t>
  </si>
  <si>
    <t>825 20249999000000150</t>
  </si>
  <si>
    <t>Прочие межбюджетные трансферты, передаваемые бюджетам сельских поселений</t>
  </si>
  <si>
    <t>825 20249999100000150</t>
  </si>
  <si>
    <t>Прочие межбюджетные трансферты, передаваемые бюджетам сельских поселений (на обеспечение сбалансированности бюджетов сельских поселений муниципального района)</t>
  </si>
  <si>
    <t>825 20249999100301150</t>
  </si>
  <si>
    <t>Прочие межбюджетные трансферты, передаваемые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</si>
  <si>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825 20249999101049150</t>
  </si>
  <si>
    <t>Прочие межбюджетные трансферты, передаваемые бюджетам сельских поселений(за содействие развитию налогового потенциала)</t>
  </si>
  <si>
    <t>825 20249999107745150</t>
  </si>
  <si>
    <t>ВОЗВРАТ ОСТАТКОВ СУБСИДИЙ, СУБВЕНЦИЙ И ИНЫХ МЕЖБЮДЖЕТНЫХ ТРАНСФЕРТОВ, ИМЕЮЩИХ ЦЕЛЕВОЕ НАЗНАЧЕНИЕ, ПРОШЛЫХ ЛЕТ</t>
  </si>
  <si>
    <t>825 21900000000000000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</si>
  <si>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</si>
  <si>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825 21900000100000150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</si>
  <si>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</si>
  <si>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825 21960010100000150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</si>
  <si>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</si>
  <si>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</si>
  <si>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</si>
  <si>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</si>
  <si>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Покатеевского сельсовета Абанского района Красноярского края</t>
  </si>
  <si>
    <t xml:space="preserve">825 0000 0000000000 000 </t>
  </si>
  <si>
    <t>ОБЩЕГОСУДАРСТВЕННЫЕ ВОПРОСЫ</t>
  </si>
  <si>
    <t xml:space="preserve">825 0100 0000000000 000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</si>
  <si>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</si>
  <si>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825 0102 0000000000 000 </t>
  </si>
  <si>
    <t>Обеспечение деятельности отдельных органов местного самоуправления</t>
  </si>
  <si>
    <t xml:space="preserve">825 0102 7400000000 000 </t>
  </si>
  <si>
    <t>Обеспечение функционирования главы  муниципального образования</t>
  </si>
  <si>
    <t xml:space="preserve">825 0102 7410000000 000 </t>
  </si>
  <si>
    <t>Глава муниципального образования</t>
  </si>
  <si>
    <t xml:space="preserve">825 0102 7410004500 000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</si>
  <si>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</si>
  <si>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825 0102 7410004500 100 </t>
  </si>
  <si>
    <t>Расходы на выплаты персоналу государственных (муниципальных) органов</t>
  </si>
  <si>
    <t xml:space="preserve">825 0102 7410004500 120 </t>
  </si>
  <si>
    <t>Фонд оплаты труда государственных (муниципальных) органов</t>
  </si>
  <si>
    <t xml:space="preserve">825 0102 7410004500 121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</si>
  <si>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</si>
  <si>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825 0102 7410004500 129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</si>
  <si>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</si>
  <si>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825 0104 0000000000 000 </t>
  </si>
  <si>
    <t xml:space="preserve">825 0104 7400000000 000 </t>
  </si>
  <si>
    <t>Центральный аппарат</t>
  </si>
  <si>
    <t xml:space="preserve">825 0104 7420000000 000 </t>
  </si>
  <si>
    <t>Выполнение функций государственными органами, органами местного самоуправления</t>
  </si>
  <si>
    <t xml:space="preserve">825 0104 7420004600 000 </t>
  </si>
  <si>
    <t xml:space="preserve">825 0104 7420004600 100 </t>
  </si>
  <si>
    <t xml:space="preserve">825 0104 7420004600 120 </t>
  </si>
  <si>
    <t xml:space="preserve">825 0104 7420004600 121 </t>
  </si>
  <si>
    <t xml:space="preserve">825 0104 7420004600 129 </t>
  </si>
  <si>
    <t>Закупка товаров, работ и услуг для обеспечения государственных (муниципальных) нужд</t>
  </si>
  <si>
    <t xml:space="preserve">825 0104 7420004600 200 </t>
  </si>
  <si>
    <t>Иные закупки товаров, работ и услуг для обеспечения государственных (муниципальных) нужд</t>
  </si>
  <si>
    <t xml:space="preserve">825 0104 7420004600 240 </t>
  </si>
  <si>
    <t>Прочая закупка товаров, работ и услуг</t>
  </si>
  <si>
    <t xml:space="preserve">825 0104 7420004600 244 </t>
  </si>
  <si>
    <t>Закупка энергетических ресурсов</t>
  </si>
  <si>
    <t xml:space="preserve">825 0104 7420004600 247 </t>
  </si>
  <si>
    <t>Иные бюджетные ассигнования</t>
  </si>
  <si>
    <t xml:space="preserve">825 0104 7420004600 800 </t>
  </si>
  <si>
    <t>Уплата налогов, сборов и иных платежей</t>
  </si>
  <si>
    <t xml:space="preserve">825 0104 7420004600 850 </t>
  </si>
  <si>
    <t>Уплата иных платежей</t>
  </si>
  <si>
    <t xml:space="preserve">825 0104 7420004600 853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</si>
  <si>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</si>
  <si>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825 0104 7420010490 000 </t>
  </si>
  <si>
    <t xml:space="preserve">825 0104 7420010490 100 </t>
  </si>
  <si>
    <t xml:space="preserve">825 0104 7420010490 120 </t>
  </si>
  <si>
    <t xml:space="preserve">825 0104 7420010490 121 </t>
  </si>
  <si>
    <t xml:space="preserve">825 0104 7420010490 129 </t>
  </si>
  <si>
    <t>Резервные фонды</t>
  </si>
  <si>
    <t xml:space="preserve">825 0111 0000000000 000 </t>
  </si>
  <si>
    <t>Непрограмные расходы органов местного самоуправления</t>
  </si>
  <si>
    <t xml:space="preserve">825 0111 9900000000 000 </t>
  </si>
  <si>
    <t>Непрограмные расходы</t>
  </si>
  <si>
    <t xml:space="preserve">825 0111 9990000000 000 </t>
  </si>
  <si>
    <t>Резервные фонды местных администраций</t>
  </si>
  <si>
    <t xml:space="preserve">825 0111 9990007050 000 </t>
  </si>
  <si>
    <t xml:space="preserve">825 0111 9990007050 800 </t>
  </si>
  <si>
    <t>Резервные средства</t>
  </si>
  <si>
    <t xml:space="preserve">825 0111 9990007050 870 </t>
  </si>
  <si>
    <t>Другие общегосударственные вопросы</t>
  </si>
  <si>
    <t xml:space="preserve">825 0113 0000000000 000 </t>
  </si>
  <si>
    <t xml:space="preserve">825 0113 7400000000 000 </t>
  </si>
  <si>
    <t xml:space="preserve">825 0113 7440000000 000 </t>
  </si>
  <si>
    <t>Предоставление (получение) услуг по ведению бюджетного налогового и статистического учета и формированию бюджетной отчетности</t>
  </si>
  <si>
    <t xml:space="preserve">825 0113 7440000991 000 </t>
  </si>
  <si>
    <t>Межбюджетные трансферты</t>
  </si>
  <si>
    <t xml:space="preserve">825 0113 7440000991 500 </t>
  </si>
  <si>
    <t xml:space="preserve">825 0113 7440000991 540 </t>
  </si>
  <si>
    <t xml:space="preserve">825 0113 7440010490 000 </t>
  </si>
  <si>
    <t xml:space="preserve">825 0113 7440010490 100 </t>
  </si>
  <si>
    <t xml:space="preserve">825 0113 7440010490 120 </t>
  </si>
  <si>
    <t xml:space="preserve">825 0113 7440010490 121 </t>
  </si>
  <si>
    <t xml:space="preserve">825 0113 7440010490 129 </t>
  </si>
  <si>
    <t>Обеспечение деятельности подведомственных учреждений по обеспечению хозяйственного обслуживания</t>
  </si>
  <si>
    <t xml:space="preserve">825 0113 7440093990 000 </t>
  </si>
  <si>
    <t xml:space="preserve">825 0113 7440093990 100 </t>
  </si>
  <si>
    <t xml:space="preserve">825 0113 7440093990 120 </t>
  </si>
  <si>
    <t xml:space="preserve">825 0113 7440093990 121 </t>
  </si>
  <si>
    <t xml:space="preserve">825 0113 7440093990 129 </t>
  </si>
  <si>
    <t xml:space="preserve">825 0113 7440093990 200 </t>
  </si>
  <si>
    <t xml:space="preserve">825 0113 7440093990 240 </t>
  </si>
  <si>
    <t xml:space="preserve">825 0113 7440093990 244 </t>
  </si>
  <si>
    <t xml:space="preserve">825 0113 9900000000 000 </t>
  </si>
  <si>
    <t xml:space="preserve">825 0113 9990000000 000 </t>
  </si>
  <si>
    <t>Выполнение государственных полномочий по созданию и обеспечению деятельности административных комиссий</t>
  </si>
  <si>
    <t xml:space="preserve">825 0113 9990075140 000 </t>
  </si>
  <si>
    <t xml:space="preserve">825 0113 9990075140 200 </t>
  </si>
  <si>
    <t xml:space="preserve">825 0113 9990075140 240 </t>
  </si>
  <si>
    <t xml:space="preserve">825 0113 9990075140 244 </t>
  </si>
  <si>
    <t>НАЦИОНАЛЬНАЯ ОБОРОНА</t>
  </si>
  <si>
    <t xml:space="preserve">825 0200 0000000000 000 </t>
  </si>
  <si>
    <t>Мобилизационная и вневойсковая подготовка</t>
  </si>
  <si>
    <t xml:space="preserve">825 0203 0000000000 000 </t>
  </si>
  <si>
    <t xml:space="preserve">825 0203 9900000000 000 </t>
  </si>
  <si>
    <t xml:space="preserve">825 0203 9990000000 000 </t>
  </si>
  <si>
    <t>Осуществление первичного воинского учета на территориях, где отсутствуют военные комиссариаты</t>
  </si>
  <si>
    <t xml:space="preserve">825 0203 9990051180 000 </t>
  </si>
  <si>
    <t xml:space="preserve">825 0203 9990051180 100 </t>
  </si>
  <si>
    <t xml:space="preserve">825 0203 9990051180 120 </t>
  </si>
  <si>
    <t xml:space="preserve">825 0203 9990051180 121 </t>
  </si>
  <si>
    <t xml:space="preserve">825 0203 9990051180 129 </t>
  </si>
  <si>
    <t xml:space="preserve">825 0203 9990051180 200 </t>
  </si>
  <si>
    <t xml:space="preserve">825 0203 9990051180 240 </t>
  </si>
  <si>
    <t xml:space="preserve">825 0203 9990051180 244 </t>
  </si>
  <si>
    <t>НАЦИОНАЛЬНАЯ БЕЗОПАСНОСТЬ И ПРАВООХРАНИТЕЛЬНАЯ ДЕЯТЕЛЬНОСТЬ</t>
  </si>
  <si>
    <t xml:space="preserve">825 0300 0000000000 000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</si>
  <si>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</si>
  <si>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825 0310 0000000000 000 </t>
  </si>
  <si>
    <t>Муниципальная программа "Обеспечение жизнедеятельности на территории Покатеевского сельсовета Абанского района"</t>
  </si>
  <si>
    <t xml:space="preserve">825 0310 0100000000 000 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</si>
  <si>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</si>
  <si>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 xml:space="preserve">825 0310 0110000000 000 </t>
  </si>
  <si>
    <t>Обеспечение первичных мер пожарной безопасности</t>
  </si>
  <si>
    <t xml:space="preserve">825 0310 01100S4120 000 </t>
  </si>
  <si>
    <t xml:space="preserve">825 0310 01100S4120 200 </t>
  </si>
  <si>
    <t xml:space="preserve">825 0310 01100S4120 240 </t>
  </si>
  <si>
    <t xml:space="preserve">825 0310 01100S4120 244 </t>
  </si>
  <si>
    <t>НАЦИОНАЛЬНАЯ ЭКОНОМИКА</t>
  </si>
  <si>
    <t xml:space="preserve">825 0400 0000000000 000 </t>
  </si>
  <si>
    <t>Дорожное хозяйство (дорожные фонды)</t>
  </si>
  <si>
    <t xml:space="preserve">825 0409 0000000000 000 </t>
  </si>
  <si>
    <t xml:space="preserve">825 0409 0100000000 000 </t>
  </si>
  <si>
    <t>Подпрограмма "Содействие развитию дорожного хозяйства, безопасности дорожного движения на территории поселения"</t>
  </si>
  <si>
    <t xml:space="preserve">825 0409 0130000000 000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</si>
  <si>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</si>
  <si>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 xml:space="preserve">825 0409 0130004190 000 </t>
  </si>
  <si>
    <t xml:space="preserve">825 0409 0130004190 200 </t>
  </si>
  <si>
    <t xml:space="preserve">825 0409 0130004190 240 </t>
  </si>
  <si>
    <t xml:space="preserve">825 0409 0130004190 244 </t>
  </si>
  <si>
    <t>Содержание автомобильных дорог общего пользования местного значения за счет средств дорожного фонда Красноярского края</t>
  </si>
  <si>
    <t xml:space="preserve">825 0409 01300S5080 000 </t>
  </si>
  <si>
    <t xml:space="preserve">825 0409 01300S5080 200 </t>
  </si>
  <si>
    <t xml:space="preserve">825 0409 01300S5080 240 </t>
  </si>
  <si>
    <t xml:space="preserve">825 0409 01300S5080 244 </t>
  </si>
  <si>
    <t>Связь и информатика</t>
  </si>
  <si>
    <t xml:space="preserve">825 0410 0000000000 000 </t>
  </si>
  <si>
    <t xml:space="preserve">825 0410 0100000000 000 </t>
  </si>
  <si>
    <t xml:space="preserve">825 0410 0140000000 000 </t>
  </si>
  <si>
    <t>Создание условий для обеспечения услугоми связи малочислленых и труднодоступных населенных пунктов Красноярского края</t>
  </si>
  <si>
    <t xml:space="preserve">825 0410 014D276450 000 </t>
  </si>
  <si>
    <t xml:space="preserve">825 0410 014D276450 200 </t>
  </si>
  <si>
    <t xml:space="preserve">825 0410 014D276450 240 </t>
  </si>
  <si>
    <t xml:space="preserve">825 0410 014D276450 244 </t>
  </si>
  <si>
    <t>ЖИЛИЩНО-КОММУНАЛЬНОЕ ХОЗЯЙСТВО</t>
  </si>
  <si>
    <t xml:space="preserve">825 0500 0000000000 000 </t>
  </si>
  <si>
    <t>Благоустройство</t>
  </si>
  <si>
    <t xml:space="preserve">825 0503 0000000000 000 </t>
  </si>
  <si>
    <t xml:space="preserve">825 0503 0100000000 000 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</si>
  <si>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</si>
  <si>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 xml:space="preserve">825 0503 0120000000 000 </t>
  </si>
  <si>
    <t>Мероприятия по уличному освещению</t>
  </si>
  <si>
    <t xml:space="preserve">825 0503 0120061000 000 </t>
  </si>
  <si>
    <t xml:space="preserve">825 0503 0120061000 200 </t>
  </si>
  <si>
    <t xml:space="preserve">825 0503 0120061000 240 </t>
  </si>
  <si>
    <t xml:space="preserve">825 0503 0120061000 247 </t>
  </si>
  <si>
    <t>ОБРАЗОВАНИЕ</t>
  </si>
  <si>
    <t xml:space="preserve">825 0700 0000000000 000 </t>
  </si>
  <si>
    <t>Дошкольное образование</t>
  </si>
  <si>
    <t xml:space="preserve">825 0701 0000000000 000 </t>
  </si>
  <si>
    <t xml:space="preserve">825 0701 0100000000 000 </t>
  </si>
  <si>
    <t>Отдельные мероприятия муниципальной программы</t>
  </si>
  <si>
    <t xml:space="preserve">825 0701 0190000000 000 </t>
  </si>
  <si>
    <t>Оплата (возмещение) расходов по приобретению, подвозу твердого топлива и электроснабжению учреждений образования</t>
  </si>
  <si>
    <t xml:space="preserve">825 0701 0190106010 000 </t>
  </si>
  <si>
    <t xml:space="preserve">825 0701 0190106010 200 </t>
  </si>
  <si>
    <t xml:space="preserve">825 0701 0190106010 240 </t>
  </si>
  <si>
    <t xml:space="preserve">825 0701 0190106010 244 </t>
  </si>
  <si>
    <t>КУЛЬТУРА, КИНЕМАТОГРАФИЯ</t>
  </si>
  <si>
    <t xml:space="preserve">825 0800 0000000000 000 </t>
  </si>
  <si>
    <t>Культура</t>
  </si>
  <si>
    <t xml:space="preserve">825 0801 0000000000 000 </t>
  </si>
  <si>
    <t xml:space="preserve">825 0801 0100000000 000 </t>
  </si>
  <si>
    <t xml:space="preserve">825 0801 0190000000 000 </t>
  </si>
  <si>
    <t>Оплата (возмещение) расходов по приобретению, подвозу твердого топлива и электроснабжению учреждений культуры</t>
  </si>
  <si>
    <t xml:space="preserve">825 0801 0190206010 000 </t>
  </si>
  <si>
    <t xml:space="preserve">825 0801 0190206010 200 </t>
  </si>
  <si>
    <t xml:space="preserve">825 0801 0190206010 240 </t>
  </si>
  <si>
    <t xml:space="preserve">825 0801 0190206010 244 </t>
  </si>
  <si>
    <t xml:space="preserve">825 0801 0190206010 247 </t>
  </si>
  <si>
    <t>СОЦИАЛЬНАЯ ПОЛИТИКА</t>
  </si>
  <si>
    <t xml:space="preserve">825 1000 0000000000 000 </t>
  </si>
  <si>
    <t>Пенсионное обеспечение</t>
  </si>
  <si>
    <t xml:space="preserve">825 1001 0000000000 000 </t>
  </si>
  <si>
    <t xml:space="preserve">825 1001 7400000000 000 </t>
  </si>
  <si>
    <t>Выполнение других обязательств государства</t>
  </si>
  <si>
    <t xml:space="preserve">825 1001 7450000000 000 </t>
  </si>
  <si>
    <t>Доплаты к пенсиям государственных (муницапальных) служащих</t>
  </si>
  <si>
    <t xml:space="preserve">825 1001 7450010010 000 </t>
  </si>
  <si>
    <t>Социальное обеспечение и иные выплаты населению</t>
  </si>
  <si>
    <t xml:space="preserve">825 1001 7450010010 300 </t>
  </si>
  <si>
    <t>Публичные нормативные социальные выплаты гражданам</t>
  </si>
  <si>
    <t xml:space="preserve">825 1001 7450010010 310 </t>
  </si>
  <si>
    <t>Иные пенсии, социальные доплаты к пенсиям</t>
  </si>
  <si>
    <t xml:space="preserve">825 1001 7450010010 312 </t>
  </si>
  <si>
    <t>МЕЖБЮДЖЕТНЫЕ ТРАНСФЕРТЫ ОБЩЕГО ХАРАКТЕРА БЮДЖЕТАМ БЮДЖЕТНОЙ СИСТЕМЫ РОССИЙСКОЙ ФЕДЕРАЦИИ</t>
  </si>
  <si>
    <t xml:space="preserve">825 1400 0000000000 000 </t>
  </si>
  <si>
    <t>Прочие межбюджетные трансферты общего характера</t>
  </si>
  <si>
    <t xml:space="preserve">825 1403 0000000000 000 </t>
  </si>
  <si>
    <t xml:space="preserve">825 1403 7400000000 000 </t>
  </si>
  <si>
    <t>Иные 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</si>
  <si>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825 1403 7430000000 000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</si>
  <si>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</si>
  <si>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 xml:space="preserve">825 1403 7430006050 000 </t>
  </si>
  <si>
    <t xml:space="preserve">825 1403 7430006050 500 </t>
  </si>
  <si>
    <t xml:space="preserve">825 1403 7430006050 540 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</si>
  <si>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</si>
  <si>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 xml:space="preserve">825 1403 7430006060 000 </t>
  </si>
  <si>
    <t xml:space="preserve">825 1403 7430006060 500 </t>
  </si>
  <si>
    <t xml:space="preserve">825 1403 7430006060 540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</si>
  <si>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</si>
  <si>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</si>
  <si>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</si>
  <si>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</si>
  <si>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</si>
  <si>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</si>
  <si>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</si>
  <si>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</si>
  <si>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</si>
  <si>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</si>
  <si>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</si>
  <si>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</si>
  <si>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</si>
  <si>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</si>
  <si>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</si>
  <si>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</si>
  <si>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</si>
  <si>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</si>
  <si>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</si>
  <si>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</si>
  <si>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</si>
  <si>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</si>
  <si>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</si>
  <si>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</si>
  <si>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</si>
  <si>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</si>
  <si>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</si>
  <si>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01901609</t>
  </si>
  <si>
    <t>Доходы/PERIOD</t>
  </si>
  <si>
    <t>Приложение № 4</t>
  </si>
  <si>
    <t>к Постоновлению</t>
  </si>
  <si>
    <t xml:space="preserve">Администрация Покатеевского сельсовета Абанского района Красноярского края </t>
  </si>
  <si>
    <t xml:space="preserve">Ведомственная структура бюджета поселения </t>
  </si>
  <si>
    <t>Приложение № 2</t>
  </si>
  <si>
    <t xml:space="preserve">Доходы бюджета </t>
  </si>
  <si>
    <t xml:space="preserve">Приложение № 1 </t>
  </si>
  <si>
    <t xml:space="preserve">к Постоновлению </t>
  </si>
  <si>
    <t xml:space="preserve">                     Источники финансирования дефицита бюджета</t>
  </si>
  <si>
    <t>551 01000000000000000</t>
  </si>
  <si>
    <t>Изменение остатков средств на счетах по учету средств бюджета</t>
  </si>
  <si>
    <t>551 01050000000000000</t>
  </si>
  <si>
    <t>увеличение остатков средств, всего</t>
  </si>
  <si>
    <t>710</t>
  </si>
  <si>
    <t>551 01050000000000500</t>
  </si>
  <si>
    <t>Изменение остатков средств на счетах по учету средств бюджетов2</t>
  </si>
  <si>
    <t>Увеличение прочих остатков средств бюджетов4</t>
  </si>
  <si>
    <t>551 01050200000000500</t>
  </si>
  <si>
    <t>Увеличение прочих остатков денежных средств бюджетов5</t>
  </si>
  <si>
    <t>551 01050201000000510</t>
  </si>
  <si>
    <t>Увеличение прочих остатков денежных средств бюджетов сельских поселений6</t>
  </si>
  <si>
    <t>55101050201100000510</t>
  </si>
  <si>
    <t>уменьшение остатков средств, всего</t>
  </si>
  <si>
    <t>720</t>
  </si>
  <si>
    <t>551 01050000000000600</t>
  </si>
  <si>
    <t>Уменьшение прочих остатков средств бюджетов4</t>
  </si>
  <si>
    <t>551 01050200000000600</t>
  </si>
  <si>
    <t>Уменьшение прочих остатков денежных средств бюджетов5</t>
  </si>
  <si>
    <t>551 01050201000000610</t>
  </si>
  <si>
    <t>Уменьшение прочих остатков денежных средств бюджетов сельских поселений6</t>
  </si>
  <si>
    <t>551 01050201100000610</t>
  </si>
  <si>
    <t xml:space="preserve">от 29.07.2021 №24 </t>
  </si>
  <si>
    <t xml:space="preserve">от 29.07.2021 №24  </t>
  </si>
  <si>
    <t>от 29.07.2021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</si>
</sst>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8"/>
      <name val="Arial Cy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28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center"/>
    </xf>
    <xf numFmtId="49" fontId="1" fillId="0" borderId="29" xfId="0" applyNumberFormat="1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/>
    <xf numFmtId="0" fontId="2" fillId="0" borderId="1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wrapText="1"/>
    </xf>
    <xf numFmtId="49" fontId="2" fillId="0" borderId="18" xfId="0" applyNumberFormat="1" applyFont="1" applyBorder="1" applyAlignment="1" applyProtection="1">
      <alignment horizontal="center"/>
    </xf>
    <xf numFmtId="4" fontId="2" fillId="0" borderId="19" xfId="0" applyNumberFormat="1" applyFont="1" applyBorder="1" applyAlignment="1" applyProtection="1">
      <alignment horizontal="right"/>
    </xf>
    <xf numFmtId="4" fontId="2" fillId="0" borderId="20" xfId="0" applyNumberFormat="1" applyFont="1" applyBorder="1" applyAlignment="1" applyProtection="1">
      <alignment horizontal="right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9" xfId="0" applyNumberFormat="1" applyFont="1" applyBorder="1" applyAlignment="1" applyProtection="1">
      <alignment horizontal="center" wrapText="1"/>
    </xf>
    <xf numFmtId="49" fontId="2" fillId="0" borderId="27" xfId="0" applyNumberFormat="1" applyFont="1" applyBorder="1" applyAlignment="1" applyProtection="1">
      <alignment horizontal="center"/>
    </xf>
    <xf numFmtId="4" fontId="2" fillId="0" borderId="10" xfId="0" applyNumberFormat="1" applyFont="1" applyBorder="1" applyAlignment="1" applyProtection="1">
      <alignment horizontal="right"/>
    </xf>
    <xf numFmtId="4" fontId="2" fillId="0" borderId="11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left" wrapText="1"/>
    </xf>
    <xf numFmtId="4" fontId="2" fillId="0" borderId="10" xfId="0" applyNumberFormat="1" applyFont="1" applyBorder="1" applyAlignment="1" applyProtection="1">
      <alignment horizontal="center"/>
    </xf>
    <xf numFmtId="4" fontId="2" fillId="0" borderId="11" xfId="0" applyNumberFormat="1" applyFont="1" applyBorder="1" applyAlignment="1" applyProtection="1">
      <alignment horizontal="center"/>
    </xf>
    <xf numFmtId="0" fontId="2" fillId="0" borderId="31" xfId="0" applyFont="1" applyBorder="1" applyAlignment="1" applyProtection="1">
      <alignment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27" xfId="0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vertical="center"/>
    </xf>
    <xf numFmtId="49" fontId="2" fillId="0" borderId="13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/>
    <xf numFmtId="0" fontId="2" fillId="0" borderId="22" xfId="0" applyFont="1" applyBorder="1" applyAlignment="1" applyProtection="1"/>
    <xf numFmtId="0" fontId="2" fillId="0" borderId="23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right"/>
    </xf>
    <xf numFmtId="0" fontId="2" fillId="0" borderId="24" xfId="0" applyFont="1" applyBorder="1" applyAlignment="1" applyProtection="1"/>
    <xf numFmtId="0" fontId="2" fillId="0" borderId="25" xfId="0" applyFont="1" applyBorder="1" applyAlignment="1" applyProtection="1"/>
    <xf numFmtId="49" fontId="2" fillId="0" borderId="20" xfId="0" applyNumberFormat="1" applyFont="1" applyBorder="1" applyAlignment="1" applyProtection="1">
      <alignment horizontal="center" wrapText="1"/>
    </xf>
    <xf numFmtId="0" fontId="2" fillId="0" borderId="2" xfId="0" applyFont="1" applyBorder="1" applyAlignment="1" applyProtection="1"/>
    <xf numFmtId="0" fontId="2" fillId="0" borderId="34" xfId="0" applyFont="1" applyBorder="1" applyAlignment="1" applyProtection="1"/>
    <xf numFmtId="0" fontId="2" fillId="0" borderId="34" xfId="0" applyFont="1" applyBorder="1" applyAlignment="1" applyProtection="1">
      <alignment horizontal="center"/>
    </xf>
    <xf numFmtId="49" fontId="2" fillId="0" borderId="33" xfId="0" applyNumberFormat="1" applyFont="1" applyBorder="1" applyAlignment="1" applyProtection="1">
      <alignment horizontal="left" wrapText="1"/>
    </xf>
    <xf numFmtId="49" fontId="2" fillId="0" borderId="35" xfId="0" applyNumberFormat="1" applyFont="1" applyBorder="1" applyAlignment="1" applyProtection="1">
      <alignment horizontal="center" wrapText="1"/>
    </xf>
    <xf numFmtId="49" fontId="2" fillId="0" borderId="36" xfId="0" applyNumberFormat="1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wrapText="1"/>
    </xf>
    <xf numFmtId="4" fontId="2" fillId="0" borderId="27" xfId="0" applyNumberFormat="1" applyFont="1" applyBorder="1" applyAlignment="1" applyProtection="1">
      <alignment horizontal="right"/>
    </xf>
    <xf numFmtId="4" fontId="2" fillId="0" borderId="27" xfId="0" applyNumberFormat="1" applyFont="1" applyBorder="1" applyAlignment="1" applyProtection="1">
      <alignment horizontal="center"/>
    </xf>
    <xf numFmtId="4" fontId="2" fillId="0" borderId="19" xfId="0" applyNumberFormat="1" applyFont="1" applyBorder="1" applyAlignment="1" applyProtection="1">
      <alignment horizontal="center"/>
    </xf>
    <xf numFmtId="4" fontId="2" fillId="0" borderId="18" xfId="0" applyNumberFormat="1" applyFont="1" applyBorder="1" applyAlignment="1" applyProtection="1">
      <alignment horizontal="center"/>
    </xf>
    <xf numFmtId="4" fontId="2" fillId="0" borderId="33" xfId="0" applyNumberFormat="1" applyFont="1" applyBorder="1" applyAlignment="1" applyProtection="1">
      <alignment horizontal="center"/>
    </xf>
    <xf numFmtId="4" fontId="2" fillId="0" borderId="37" xfId="0" applyNumberFormat="1" applyFont="1" applyBorder="1" applyAlignment="1" applyProtection="1">
      <alignment horizontal="center"/>
    </xf>
    <xf numFmtId="4" fontId="2" fillId="0" borderId="38" xfId="0" applyNumberFormat="1" applyFont="1" applyBorder="1" applyAlignment="1" applyProtection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39" xfId="0" applyNumberFormat="1" applyFont="1" applyBorder="1" applyAlignment="1" applyProtection="1">
      <alignment horizontal="left" wrapText="1"/>
    </xf>
    <xf numFmtId="49" fontId="3" fillId="0" borderId="17" xfId="0" applyNumberFormat="1" applyFont="1" applyBorder="1" applyAlignment="1" applyProtection="1">
      <alignment horizontal="center" wrapText="1"/>
    </xf>
    <xf numFmtId="49" fontId="3" fillId="0" borderId="19" xfId="0" applyNumberFormat="1" applyFont="1" applyBorder="1" applyAlignment="1" applyProtection="1">
      <alignment horizontal="center" wrapText="1"/>
    </xf>
    <xf numFmtId="4" fontId="3" fillId="0" borderId="19" xfId="0" applyNumberFormat="1" applyFont="1" applyBorder="1" applyAlignment="1" applyProtection="1">
      <alignment horizontal="center"/>
    </xf>
    <xf numFmtId="4" fontId="3" fillId="0" borderId="33" xfId="0" applyNumberFormat="1" applyFont="1" applyBorder="1" applyAlignment="1" applyProtection="1">
      <alignment horizontal="center"/>
    </xf>
    <xf numFmtId="0" fontId="3" fillId="0" borderId="40" xfId="0" applyFont="1" applyBorder="1" applyAlignment="1" applyProtection="1">
      <alignment horizontal="left"/>
    </xf>
    <xf numFmtId="0" fontId="3" fillId="0" borderId="22" xfId="0" applyFont="1" applyBorder="1" applyAlignment="1" applyProtection="1">
      <alignment horizontal="center"/>
    </xf>
    <xf numFmtId="0" fontId="3" fillId="0" borderId="24" xfId="0" applyFont="1" applyBorder="1" applyAlignment="1" applyProtection="1">
      <alignment horizontal="center"/>
    </xf>
    <xf numFmtId="49" fontId="3" fillId="0" borderId="24" xfId="0" applyNumberFormat="1" applyFont="1" applyBorder="1" applyAlignment="1" applyProtection="1">
      <alignment horizontal="center"/>
    </xf>
    <xf numFmtId="49" fontId="3" fillId="0" borderId="25" xfId="0" applyNumberFormat="1" applyFont="1" applyBorder="1" applyAlignment="1" applyProtection="1">
      <alignment horizontal="center"/>
    </xf>
    <xf numFmtId="49" fontId="3" fillId="0" borderId="26" xfId="0" applyNumberFormat="1" applyFont="1" applyBorder="1" applyAlignment="1" applyProtection="1">
      <alignment horizontal="left" wrapText="1"/>
    </xf>
    <xf numFmtId="49" fontId="3" fillId="0" borderId="9" xfId="0" applyNumberFormat="1" applyFont="1" applyBorder="1" applyAlignment="1" applyProtection="1">
      <alignment horizontal="center" wrapText="1"/>
    </xf>
    <xf numFmtId="49" fontId="3" fillId="0" borderId="10" xfId="0" applyNumberFormat="1" applyFont="1" applyBorder="1" applyAlignment="1" applyProtection="1">
      <alignment horizontal="center" wrapText="1"/>
    </xf>
    <xf numFmtId="4" fontId="3" fillId="0" borderId="10" xfId="0" applyNumberFormat="1" applyFont="1" applyBorder="1" applyAlignment="1" applyProtection="1">
      <alignment horizontal="center"/>
    </xf>
    <xf numFmtId="4" fontId="3" fillId="0" borderId="11" xfId="0" applyNumberFormat="1" applyFont="1" applyBorder="1" applyAlignment="1" applyProtection="1">
      <alignment horizontal="center"/>
    </xf>
    <xf numFmtId="49" fontId="3" fillId="0" borderId="16" xfId="0" applyNumberFormat="1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tabSelected="1" workbookViewId="0">
      <selection activeCell="F8" sqref="F8:F1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s="4" customFormat="1" ht="12.75" customHeight="1" x14ac:dyDescent="0.25"/>
    <row r="2" spans="1:6" s="4" customFormat="1" ht="12.75" customHeight="1" x14ac:dyDescent="0.25">
      <c r="F2" s="5" t="s">
        <v>414</v>
      </c>
    </row>
    <row r="3" spans="1:6" s="4" customFormat="1" ht="12.75" customHeight="1" x14ac:dyDescent="0.25">
      <c r="F3" s="5" t="s">
        <v>411</v>
      </c>
    </row>
    <row r="4" spans="1:6" s="4" customFormat="1" ht="12.75" customHeight="1" x14ac:dyDescent="0.25">
      <c r="F4" s="5" t="s">
        <v>412</v>
      </c>
    </row>
    <row r="5" spans="1:6" s="4" customFormat="1" ht="12.75" customHeight="1" x14ac:dyDescent="0.25">
      <c r="F5" s="4" t="s">
        <v>443</v>
      </c>
    </row>
    <row r="6" spans="1:6" s="4" customFormat="1" ht="12.75" customHeight="1" x14ac:dyDescent="0.25"/>
    <row r="7" spans="1:6" s="4" customFormat="1" ht="15.75" thickBot="1" x14ac:dyDescent="0.3">
      <c r="A7" s="99" t="s">
        <v>415</v>
      </c>
      <c r="B7" s="99"/>
      <c r="C7" s="99"/>
      <c r="D7" s="99"/>
      <c r="E7" s="6"/>
      <c r="F7" s="6"/>
    </row>
    <row r="8" spans="1:6" s="4" customFormat="1" ht="4.1500000000000004" customHeight="1" x14ac:dyDescent="0.25">
      <c r="A8" s="93" t="s">
        <v>1</v>
      </c>
      <c r="B8" s="96" t="s">
        <v>2</v>
      </c>
      <c r="C8" s="96" t="s">
        <v>3</v>
      </c>
      <c r="D8" s="87" t="s">
        <v>4</v>
      </c>
      <c r="E8" s="87" t="s">
        <v>5</v>
      </c>
      <c r="F8" s="90" t="s">
        <v>6</v>
      </c>
    </row>
    <row r="9" spans="1:6" s="4" customFormat="1" ht="3.6" customHeight="1" x14ac:dyDescent="0.25">
      <c r="A9" s="94"/>
      <c r="B9" s="97"/>
      <c r="C9" s="97"/>
      <c r="D9" s="88"/>
      <c r="E9" s="88"/>
      <c r="F9" s="91"/>
    </row>
    <row r="10" spans="1:6" s="4" customFormat="1" ht="3" customHeight="1" x14ac:dyDescent="0.25">
      <c r="A10" s="94"/>
      <c r="B10" s="97"/>
      <c r="C10" s="97"/>
      <c r="D10" s="88"/>
      <c r="E10" s="88"/>
      <c r="F10" s="91"/>
    </row>
    <row r="11" spans="1:6" s="4" customFormat="1" ht="3" customHeight="1" x14ac:dyDescent="0.25">
      <c r="A11" s="94"/>
      <c r="B11" s="97"/>
      <c r="C11" s="97"/>
      <c r="D11" s="88"/>
      <c r="E11" s="88"/>
      <c r="F11" s="91"/>
    </row>
    <row r="12" spans="1:6" s="4" customFormat="1" ht="3" customHeight="1" x14ac:dyDescent="0.25">
      <c r="A12" s="94"/>
      <c r="B12" s="97"/>
      <c r="C12" s="97"/>
      <c r="D12" s="88"/>
      <c r="E12" s="88"/>
      <c r="F12" s="91"/>
    </row>
    <row r="13" spans="1:6" s="4" customFormat="1" ht="3" customHeight="1" x14ac:dyDescent="0.25">
      <c r="A13" s="94"/>
      <c r="B13" s="97"/>
      <c r="C13" s="97"/>
      <c r="D13" s="88"/>
      <c r="E13" s="88"/>
      <c r="F13" s="91"/>
    </row>
    <row r="14" spans="1:6" s="4" customFormat="1" ht="23.45" customHeight="1" x14ac:dyDescent="0.25">
      <c r="A14" s="95"/>
      <c r="B14" s="98"/>
      <c r="C14" s="98"/>
      <c r="D14" s="89"/>
      <c r="E14" s="89"/>
      <c r="F14" s="92"/>
    </row>
    <row r="15" spans="1:6" s="4" customFormat="1" ht="12.6" customHeight="1" thickBot="1" x14ac:dyDescent="0.3">
      <c r="A15" s="7">
        <v>1</v>
      </c>
      <c r="B15" s="8">
        <v>2</v>
      </c>
      <c r="C15" s="9">
        <v>3</v>
      </c>
      <c r="D15" s="10" t="s">
        <v>7</v>
      </c>
      <c r="E15" s="11" t="s">
        <v>8</v>
      </c>
      <c r="F15" s="12" t="s">
        <v>9</v>
      </c>
    </row>
    <row r="16" spans="1:6" s="4" customFormat="1" ht="15" x14ac:dyDescent="0.25">
      <c r="A16" s="13" t="s">
        <v>10</v>
      </c>
      <c r="B16" s="14" t="s">
        <v>11</v>
      </c>
      <c r="C16" s="15" t="s">
        <v>12</v>
      </c>
      <c r="D16" s="16">
        <v>6639182.4000000004</v>
      </c>
      <c r="E16" s="17">
        <v>3383392.61</v>
      </c>
      <c r="F16" s="16">
        <f>IF(OR(D16="-",IF(E16="-",0,E16)&gt;=IF(D16="-",0,D16)),"-",IF(D16="-",0,D16)-IF(E16="-",0,E16))</f>
        <v>3255789.7900000005</v>
      </c>
    </row>
    <row r="17" spans="1:6" s="4" customFormat="1" ht="15" x14ac:dyDescent="0.25">
      <c r="A17" s="18" t="s">
        <v>13</v>
      </c>
      <c r="B17" s="19"/>
      <c r="C17" s="20"/>
      <c r="D17" s="21"/>
      <c r="E17" s="21"/>
      <c r="F17" s="22"/>
    </row>
    <row r="18" spans="1:6" s="4" customFormat="1" ht="30" x14ac:dyDescent="0.25">
      <c r="A18" s="23" t="s">
        <v>14</v>
      </c>
      <c r="B18" s="24" t="s">
        <v>11</v>
      </c>
      <c r="C18" s="25" t="s">
        <v>15</v>
      </c>
      <c r="D18" s="29">
        <v>192100</v>
      </c>
      <c r="E18" s="29">
        <v>250187.73</v>
      </c>
      <c r="F18" s="30" t="str">
        <f t="shared" ref="F18:F49" si="0">IF(OR(D18="-",IF(E18="-",0,E18)&gt;=IF(D18="-",0,D18)),"-",IF(D18="-",0,D18)-IF(E18="-",0,E18))</f>
        <v>-</v>
      </c>
    </row>
    <row r="19" spans="1:6" s="4" customFormat="1" ht="15" x14ac:dyDescent="0.25">
      <c r="A19" s="23" t="s">
        <v>16</v>
      </c>
      <c r="B19" s="24" t="s">
        <v>11</v>
      </c>
      <c r="C19" s="25" t="s">
        <v>17</v>
      </c>
      <c r="D19" s="29">
        <v>58000</v>
      </c>
      <c r="E19" s="29">
        <v>30268.1</v>
      </c>
      <c r="F19" s="30">
        <f t="shared" si="0"/>
        <v>27731.9</v>
      </c>
    </row>
    <row r="20" spans="1:6" s="4" customFormat="1" ht="15" x14ac:dyDescent="0.25">
      <c r="A20" s="23" t="s">
        <v>18</v>
      </c>
      <c r="B20" s="24" t="s">
        <v>11</v>
      </c>
      <c r="C20" s="25" t="s">
        <v>19</v>
      </c>
      <c r="D20" s="29">
        <v>58000</v>
      </c>
      <c r="E20" s="29">
        <v>30268.1</v>
      </c>
      <c r="F20" s="30">
        <f t="shared" si="0"/>
        <v>27731.9</v>
      </c>
    </row>
    <row r="21" spans="1:6" s="4" customFormat="1" ht="105" x14ac:dyDescent="0.25">
      <c r="A21" s="28" t="s">
        <v>20</v>
      </c>
      <c r="B21" s="24" t="s">
        <v>11</v>
      </c>
      <c r="C21" s="25" t="s">
        <v>21</v>
      </c>
      <c r="D21" s="29">
        <v>58000</v>
      </c>
      <c r="E21" s="29">
        <v>30268.1</v>
      </c>
      <c r="F21" s="30">
        <f t="shared" si="0"/>
        <v>27731.9</v>
      </c>
    </row>
    <row r="22" spans="1:6" s="4" customFormat="1" ht="150" x14ac:dyDescent="0.25">
      <c r="A22" s="28" t="s">
        <v>22</v>
      </c>
      <c r="B22" s="24" t="s">
        <v>11</v>
      </c>
      <c r="C22" s="25" t="s">
        <v>23</v>
      </c>
      <c r="D22" s="29" t="s">
        <v>24</v>
      </c>
      <c r="E22" s="29">
        <v>30268.1</v>
      </c>
      <c r="F22" s="30" t="str">
        <f t="shared" si="0"/>
        <v>-</v>
      </c>
    </row>
    <row r="23" spans="1:6" s="4" customFormat="1" ht="60" x14ac:dyDescent="0.25">
      <c r="A23" s="23" t="s">
        <v>25</v>
      </c>
      <c r="B23" s="24" t="s">
        <v>11</v>
      </c>
      <c r="C23" s="25" t="s">
        <v>26</v>
      </c>
      <c r="D23" s="29">
        <v>55100</v>
      </c>
      <c r="E23" s="29">
        <v>25922.69</v>
      </c>
      <c r="F23" s="30">
        <f t="shared" si="0"/>
        <v>29177.31</v>
      </c>
    </row>
    <row r="24" spans="1:6" s="4" customFormat="1" ht="45" x14ac:dyDescent="0.25">
      <c r="A24" s="23" t="s">
        <v>27</v>
      </c>
      <c r="B24" s="24" t="s">
        <v>11</v>
      </c>
      <c r="C24" s="25" t="s">
        <v>28</v>
      </c>
      <c r="D24" s="29">
        <v>55100</v>
      </c>
      <c r="E24" s="29">
        <v>25922.69</v>
      </c>
      <c r="F24" s="30">
        <f t="shared" si="0"/>
        <v>29177.31</v>
      </c>
    </row>
    <row r="25" spans="1:6" s="4" customFormat="1" ht="90" x14ac:dyDescent="0.25">
      <c r="A25" s="23" t="s">
        <v>29</v>
      </c>
      <c r="B25" s="24" t="s">
        <v>11</v>
      </c>
      <c r="C25" s="25" t="s">
        <v>30</v>
      </c>
      <c r="D25" s="29">
        <v>25300</v>
      </c>
      <c r="E25" s="29">
        <v>11722.38</v>
      </c>
      <c r="F25" s="30">
        <f t="shared" si="0"/>
        <v>13577.62</v>
      </c>
    </row>
    <row r="26" spans="1:6" s="4" customFormat="1" ht="150" x14ac:dyDescent="0.25">
      <c r="A26" s="28" t="s">
        <v>31</v>
      </c>
      <c r="B26" s="24" t="s">
        <v>11</v>
      </c>
      <c r="C26" s="25" t="s">
        <v>32</v>
      </c>
      <c r="D26" s="29">
        <v>25300</v>
      </c>
      <c r="E26" s="29">
        <v>11722.38</v>
      </c>
      <c r="F26" s="30">
        <f t="shared" si="0"/>
        <v>13577.62</v>
      </c>
    </row>
    <row r="27" spans="1:6" s="4" customFormat="1" ht="120" x14ac:dyDescent="0.25">
      <c r="A27" s="28" t="s">
        <v>33</v>
      </c>
      <c r="B27" s="24" t="s">
        <v>11</v>
      </c>
      <c r="C27" s="25" t="s">
        <v>34</v>
      </c>
      <c r="D27" s="29">
        <v>100</v>
      </c>
      <c r="E27" s="29">
        <v>88.31</v>
      </c>
      <c r="F27" s="30">
        <f t="shared" si="0"/>
        <v>11.689999999999998</v>
      </c>
    </row>
    <row r="28" spans="1:6" s="4" customFormat="1" ht="180" x14ac:dyDescent="0.25">
      <c r="A28" s="28" t="s">
        <v>35</v>
      </c>
      <c r="B28" s="24" t="s">
        <v>11</v>
      </c>
      <c r="C28" s="25" t="s">
        <v>36</v>
      </c>
      <c r="D28" s="29">
        <v>100</v>
      </c>
      <c r="E28" s="29">
        <v>88.31</v>
      </c>
      <c r="F28" s="30">
        <f t="shared" si="0"/>
        <v>11.689999999999998</v>
      </c>
    </row>
    <row r="29" spans="1:6" s="4" customFormat="1" ht="90" x14ac:dyDescent="0.25">
      <c r="A29" s="23" t="s">
        <v>37</v>
      </c>
      <c r="B29" s="24" t="s">
        <v>11</v>
      </c>
      <c r="C29" s="25" t="s">
        <v>38</v>
      </c>
      <c r="D29" s="29">
        <v>33300</v>
      </c>
      <c r="E29" s="29">
        <v>16300.07</v>
      </c>
      <c r="F29" s="30">
        <f t="shared" si="0"/>
        <v>16999.93</v>
      </c>
    </row>
    <row r="30" spans="1:6" s="4" customFormat="1" ht="150" x14ac:dyDescent="0.25">
      <c r="A30" s="28" t="s">
        <v>39</v>
      </c>
      <c r="B30" s="24" t="s">
        <v>11</v>
      </c>
      <c r="C30" s="25" t="s">
        <v>40</v>
      </c>
      <c r="D30" s="29">
        <v>33300</v>
      </c>
      <c r="E30" s="29">
        <v>16300.07</v>
      </c>
      <c r="F30" s="30">
        <f t="shared" si="0"/>
        <v>16999.93</v>
      </c>
    </row>
    <row r="31" spans="1:6" s="4" customFormat="1" ht="90" x14ac:dyDescent="0.25">
      <c r="A31" s="23" t="s">
        <v>41</v>
      </c>
      <c r="B31" s="24" t="s">
        <v>11</v>
      </c>
      <c r="C31" s="25" t="s">
        <v>42</v>
      </c>
      <c r="D31" s="29">
        <v>-3600</v>
      </c>
      <c r="E31" s="29">
        <v>-2188.0700000000002</v>
      </c>
      <c r="F31" s="30" t="str">
        <f t="shared" si="0"/>
        <v>-</v>
      </c>
    </row>
    <row r="32" spans="1:6" s="4" customFormat="1" ht="150" x14ac:dyDescent="0.25">
      <c r="A32" s="28" t="s">
        <v>43</v>
      </c>
      <c r="B32" s="24" t="s">
        <v>11</v>
      </c>
      <c r="C32" s="25" t="s">
        <v>44</v>
      </c>
      <c r="D32" s="29">
        <v>-3600</v>
      </c>
      <c r="E32" s="29">
        <v>-2188.0700000000002</v>
      </c>
      <c r="F32" s="30" t="str">
        <f t="shared" si="0"/>
        <v>-</v>
      </c>
    </row>
    <row r="33" spans="1:6" s="4" customFormat="1" ht="15" x14ac:dyDescent="0.25">
      <c r="A33" s="23" t="s">
        <v>45</v>
      </c>
      <c r="B33" s="24" t="s">
        <v>11</v>
      </c>
      <c r="C33" s="25" t="s">
        <v>46</v>
      </c>
      <c r="D33" s="29">
        <v>31000</v>
      </c>
      <c r="E33" s="29">
        <v>4607.84</v>
      </c>
      <c r="F33" s="30">
        <f t="shared" si="0"/>
        <v>26392.16</v>
      </c>
    </row>
    <row r="34" spans="1:6" s="4" customFormat="1" ht="15" x14ac:dyDescent="0.25">
      <c r="A34" s="23" t="s">
        <v>47</v>
      </c>
      <c r="B34" s="24" t="s">
        <v>11</v>
      </c>
      <c r="C34" s="25" t="s">
        <v>48</v>
      </c>
      <c r="D34" s="29">
        <v>8000</v>
      </c>
      <c r="E34" s="29">
        <v>9.25</v>
      </c>
      <c r="F34" s="30">
        <f t="shared" si="0"/>
        <v>7990.75</v>
      </c>
    </row>
    <row r="35" spans="1:6" s="4" customFormat="1" ht="60" x14ac:dyDescent="0.25">
      <c r="A35" s="23" t="s">
        <v>49</v>
      </c>
      <c r="B35" s="24" t="s">
        <v>11</v>
      </c>
      <c r="C35" s="25" t="s">
        <v>50</v>
      </c>
      <c r="D35" s="29">
        <v>8000</v>
      </c>
      <c r="E35" s="29">
        <v>9.25</v>
      </c>
      <c r="F35" s="30">
        <f t="shared" si="0"/>
        <v>7990.75</v>
      </c>
    </row>
    <row r="36" spans="1:6" s="4" customFormat="1" ht="105" x14ac:dyDescent="0.25">
      <c r="A36" s="23" t="s">
        <v>51</v>
      </c>
      <c r="B36" s="24" t="s">
        <v>11</v>
      </c>
      <c r="C36" s="25" t="s">
        <v>52</v>
      </c>
      <c r="D36" s="29" t="s">
        <v>24</v>
      </c>
      <c r="E36" s="29">
        <v>9</v>
      </c>
      <c r="F36" s="30" t="str">
        <f t="shared" si="0"/>
        <v>-</v>
      </c>
    </row>
    <row r="37" spans="1:6" s="4" customFormat="1" ht="75" x14ac:dyDescent="0.25">
      <c r="A37" s="23" t="s">
        <v>53</v>
      </c>
      <c r="B37" s="24" t="s">
        <v>11</v>
      </c>
      <c r="C37" s="25" t="s">
        <v>54</v>
      </c>
      <c r="D37" s="29" t="s">
        <v>24</v>
      </c>
      <c r="E37" s="29">
        <v>0.25</v>
      </c>
      <c r="F37" s="30" t="str">
        <f t="shared" si="0"/>
        <v>-</v>
      </c>
    </row>
    <row r="38" spans="1:6" s="4" customFormat="1" ht="15" x14ac:dyDescent="0.25">
      <c r="A38" s="23" t="s">
        <v>55</v>
      </c>
      <c r="B38" s="24" t="s">
        <v>11</v>
      </c>
      <c r="C38" s="25" t="s">
        <v>56</v>
      </c>
      <c r="D38" s="29">
        <v>23000</v>
      </c>
      <c r="E38" s="29">
        <v>4598.59</v>
      </c>
      <c r="F38" s="30">
        <f t="shared" si="0"/>
        <v>18401.41</v>
      </c>
    </row>
    <row r="39" spans="1:6" s="4" customFormat="1" ht="15" x14ac:dyDescent="0.25">
      <c r="A39" s="23" t="s">
        <v>57</v>
      </c>
      <c r="B39" s="24" t="s">
        <v>11</v>
      </c>
      <c r="C39" s="25" t="s">
        <v>58</v>
      </c>
      <c r="D39" s="29">
        <v>3000</v>
      </c>
      <c r="E39" s="29" t="s">
        <v>24</v>
      </c>
      <c r="F39" s="30">
        <f t="shared" si="0"/>
        <v>3000</v>
      </c>
    </row>
    <row r="40" spans="1:6" s="4" customFormat="1" ht="45" x14ac:dyDescent="0.25">
      <c r="A40" s="23" t="s">
        <v>59</v>
      </c>
      <c r="B40" s="24" t="s">
        <v>11</v>
      </c>
      <c r="C40" s="25" t="s">
        <v>60</v>
      </c>
      <c r="D40" s="29">
        <v>3000</v>
      </c>
      <c r="E40" s="29" t="s">
        <v>24</v>
      </c>
      <c r="F40" s="30">
        <f t="shared" si="0"/>
        <v>3000</v>
      </c>
    </row>
    <row r="41" spans="1:6" s="4" customFormat="1" ht="15" x14ac:dyDescent="0.25">
      <c r="A41" s="23" t="s">
        <v>61</v>
      </c>
      <c r="B41" s="24" t="s">
        <v>11</v>
      </c>
      <c r="C41" s="25" t="s">
        <v>62</v>
      </c>
      <c r="D41" s="29">
        <v>20000</v>
      </c>
      <c r="E41" s="29">
        <v>4598.59</v>
      </c>
      <c r="F41" s="30">
        <f t="shared" si="0"/>
        <v>15401.41</v>
      </c>
    </row>
    <row r="42" spans="1:6" s="4" customFormat="1" ht="60" x14ac:dyDescent="0.25">
      <c r="A42" s="23" t="s">
        <v>63</v>
      </c>
      <c r="B42" s="24" t="s">
        <v>11</v>
      </c>
      <c r="C42" s="25" t="s">
        <v>64</v>
      </c>
      <c r="D42" s="29">
        <v>20000</v>
      </c>
      <c r="E42" s="29">
        <v>4598.59</v>
      </c>
      <c r="F42" s="30">
        <f t="shared" si="0"/>
        <v>15401.41</v>
      </c>
    </row>
    <row r="43" spans="1:6" s="4" customFormat="1" ht="105" x14ac:dyDescent="0.25">
      <c r="A43" s="23" t="s">
        <v>65</v>
      </c>
      <c r="B43" s="24" t="s">
        <v>11</v>
      </c>
      <c r="C43" s="25" t="s">
        <v>66</v>
      </c>
      <c r="D43" s="29" t="s">
        <v>24</v>
      </c>
      <c r="E43" s="29">
        <v>4196</v>
      </c>
      <c r="F43" s="30" t="str">
        <f t="shared" si="0"/>
        <v>-</v>
      </c>
    </row>
    <row r="44" spans="1:6" s="4" customFormat="1" ht="75" x14ac:dyDescent="0.25">
      <c r="A44" s="23" t="s">
        <v>67</v>
      </c>
      <c r="B44" s="24" t="s">
        <v>11</v>
      </c>
      <c r="C44" s="25" t="s">
        <v>68</v>
      </c>
      <c r="D44" s="29" t="s">
        <v>24</v>
      </c>
      <c r="E44" s="29">
        <v>402.59</v>
      </c>
      <c r="F44" s="30" t="str">
        <f t="shared" si="0"/>
        <v>-</v>
      </c>
    </row>
    <row r="45" spans="1:6" s="4" customFormat="1" ht="15" x14ac:dyDescent="0.25">
      <c r="A45" s="23" t="s">
        <v>69</v>
      </c>
      <c r="B45" s="24" t="s">
        <v>11</v>
      </c>
      <c r="C45" s="25" t="s">
        <v>70</v>
      </c>
      <c r="D45" s="29">
        <v>4000</v>
      </c>
      <c r="E45" s="29">
        <v>3200</v>
      </c>
      <c r="F45" s="30">
        <f t="shared" si="0"/>
        <v>800</v>
      </c>
    </row>
    <row r="46" spans="1:6" s="4" customFormat="1" ht="60" x14ac:dyDescent="0.25">
      <c r="A46" s="23" t="s">
        <v>71</v>
      </c>
      <c r="B46" s="24" t="s">
        <v>11</v>
      </c>
      <c r="C46" s="25" t="s">
        <v>72</v>
      </c>
      <c r="D46" s="29">
        <v>4000</v>
      </c>
      <c r="E46" s="29">
        <v>3200</v>
      </c>
      <c r="F46" s="30">
        <f t="shared" si="0"/>
        <v>800</v>
      </c>
    </row>
    <row r="47" spans="1:6" s="4" customFormat="1" ht="105" x14ac:dyDescent="0.25">
      <c r="A47" s="23" t="s">
        <v>73</v>
      </c>
      <c r="B47" s="24" t="s">
        <v>11</v>
      </c>
      <c r="C47" s="25" t="s">
        <v>74</v>
      </c>
      <c r="D47" s="29">
        <v>4000</v>
      </c>
      <c r="E47" s="29">
        <v>3200</v>
      </c>
      <c r="F47" s="30">
        <f t="shared" si="0"/>
        <v>800</v>
      </c>
    </row>
    <row r="48" spans="1:6" s="4" customFormat="1" ht="30" x14ac:dyDescent="0.25">
      <c r="A48" s="23" t="s">
        <v>75</v>
      </c>
      <c r="B48" s="24" t="s">
        <v>11</v>
      </c>
      <c r="C48" s="25" t="s">
        <v>76</v>
      </c>
      <c r="D48" s="29" t="s">
        <v>24</v>
      </c>
      <c r="E48" s="29">
        <v>3200</v>
      </c>
      <c r="F48" s="30" t="str">
        <f t="shared" si="0"/>
        <v>-</v>
      </c>
    </row>
    <row r="49" spans="1:6" s="4" customFormat="1" ht="60" x14ac:dyDescent="0.25">
      <c r="A49" s="23" t="s">
        <v>77</v>
      </c>
      <c r="B49" s="24" t="s">
        <v>11</v>
      </c>
      <c r="C49" s="25" t="s">
        <v>78</v>
      </c>
      <c r="D49" s="29" t="s">
        <v>24</v>
      </c>
      <c r="E49" s="29">
        <v>1000</v>
      </c>
      <c r="F49" s="30" t="str">
        <f t="shared" si="0"/>
        <v>-</v>
      </c>
    </row>
    <row r="50" spans="1:6" s="4" customFormat="1" ht="120" x14ac:dyDescent="0.25">
      <c r="A50" s="28" t="s">
        <v>79</v>
      </c>
      <c r="B50" s="24" t="s">
        <v>11</v>
      </c>
      <c r="C50" s="25" t="s">
        <v>80</v>
      </c>
      <c r="D50" s="29" t="s">
        <v>24</v>
      </c>
      <c r="E50" s="29">
        <v>1000</v>
      </c>
      <c r="F50" s="30" t="str">
        <f t="shared" ref="F50:F81" si="1">IF(OR(D50="-",IF(E50="-",0,E50)&gt;=IF(D50="-",0,D50)),"-",IF(D50="-",0,D50)-IF(E50="-",0,E50))</f>
        <v>-</v>
      </c>
    </row>
    <row r="51" spans="1:6" s="4" customFormat="1" ht="60" x14ac:dyDescent="0.25">
      <c r="A51" s="23" t="s">
        <v>81</v>
      </c>
      <c r="B51" s="24" t="s">
        <v>11</v>
      </c>
      <c r="C51" s="25" t="s">
        <v>82</v>
      </c>
      <c r="D51" s="29" t="s">
        <v>24</v>
      </c>
      <c r="E51" s="29">
        <v>1000</v>
      </c>
      <c r="F51" s="30" t="str">
        <f t="shared" si="1"/>
        <v>-</v>
      </c>
    </row>
    <row r="52" spans="1:6" s="4" customFormat="1" ht="45" x14ac:dyDescent="0.25">
      <c r="A52" s="23" t="s">
        <v>83</v>
      </c>
      <c r="B52" s="24" t="s">
        <v>11</v>
      </c>
      <c r="C52" s="25" t="s">
        <v>84</v>
      </c>
      <c r="D52" s="29" t="s">
        <v>24</v>
      </c>
      <c r="E52" s="29">
        <v>1000</v>
      </c>
      <c r="F52" s="30" t="str">
        <f t="shared" si="1"/>
        <v>-</v>
      </c>
    </row>
    <row r="53" spans="1:6" s="4" customFormat="1" ht="45" x14ac:dyDescent="0.25">
      <c r="A53" s="23" t="s">
        <v>85</v>
      </c>
      <c r="B53" s="24" t="s">
        <v>11</v>
      </c>
      <c r="C53" s="25" t="s">
        <v>86</v>
      </c>
      <c r="D53" s="29">
        <v>44000</v>
      </c>
      <c r="E53" s="29">
        <v>184189.1</v>
      </c>
      <c r="F53" s="30" t="str">
        <f t="shared" si="1"/>
        <v>-</v>
      </c>
    </row>
    <row r="54" spans="1:6" s="4" customFormat="1" ht="15" x14ac:dyDescent="0.25">
      <c r="A54" s="23" t="s">
        <v>87</v>
      </c>
      <c r="B54" s="24" t="s">
        <v>11</v>
      </c>
      <c r="C54" s="25" t="s">
        <v>88</v>
      </c>
      <c r="D54" s="29">
        <v>44000</v>
      </c>
      <c r="E54" s="29">
        <v>184189.1</v>
      </c>
      <c r="F54" s="30" t="str">
        <f t="shared" si="1"/>
        <v>-</v>
      </c>
    </row>
    <row r="55" spans="1:6" s="4" customFormat="1" ht="45" x14ac:dyDescent="0.25">
      <c r="A55" s="23" t="s">
        <v>89</v>
      </c>
      <c r="B55" s="24" t="s">
        <v>11</v>
      </c>
      <c r="C55" s="25" t="s">
        <v>90</v>
      </c>
      <c r="D55" s="29">
        <v>44000</v>
      </c>
      <c r="E55" s="29">
        <v>181895</v>
      </c>
      <c r="F55" s="30" t="str">
        <f t="shared" si="1"/>
        <v>-</v>
      </c>
    </row>
    <row r="56" spans="1:6" s="4" customFormat="1" ht="45" x14ac:dyDescent="0.25">
      <c r="A56" s="23" t="s">
        <v>91</v>
      </c>
      <c r="B56" s="24" t="s">
        <v>11</v>
      </c>
      <c r="C56" s="25" t="s">
        <v>92</v>
      </c>
      <c r="D56" s="29">
        <v>44000</v>
      </c>
      <c r="E56" s="29">
        <v>181895</v>
      </c>
      <c r="F56" s="30" t="str">
        <f t="shared" si="1"/>
        <v>-</v>
      </c>
    </row>
    <row r="57" spans="1:6" s="4" customFormat="1" ht="30" x14ac:dyDescent="0.25">
      <c r="A57" s="23" t="s">
        <v>93</v>
      </c>
      <c r="B57" s="24" t="s">
        <v>11</v>
      </c>
      <c r="C57" s="25" t="s">
        <v>94</v>
      </c>
      <c r="D57" s="29" t="s">
        <v>24</v>
      </c>
      <c r="E57" s="29">
        <v>2294.1</v>
      </c>
      <c r="F57" s="30" t="str">
        <f t="shared" si="1"/>
        <v>-</v>
      </c>
    </row>
    <row r="58" spans="1:6" s="4" customFormat="1" ht="30" x14ac:dyDescent="0.25">
      <c r="A58" s="23" t="s">
        <v>95</v>
      </c>
      <c r="B58" s="24" t="s">
        <v>11</v>
      </c>
      <c r="C58" s="25" t="s">
        <v>96</v>
      </c>
      <c r="D58" s="29" t="s">
        <v>24</v>
      </c>
      <c r="E58" s="29">
        <v>2294.1</v>
      </c>
      <c r="F58" s="30" t="str">
        <f t="shared" si="1"/>
        <v>-</v>
      </c>
    </row>
    <row r="59" spans="1:6" s="4" customFormat="1" ht="15" x14ac:dyDescent="0.25">
      <c r="A59" s="23" t="s">
        <v>97</v>
      </c>
      <c r="B59" s="24" t="s">
        <v>11</v>
      </c>
      <c r="C59" s="25" t="s">
        <v>98</v>
      </c>
      <c r="D59" s="29" t="s">
        <v>24</v>
      </c>
      <c r="E59" s="29">
        <v>1000</v>
      </c>
      <c r="F59" s="30" t="str">
        <f t="shared" si="1"/>
        <v>-</v>
      </c>
    </row>
    <row r="60" spans="1:6" s="4" customFormat="1" ht="15" x14ac:dyDescent="0.25">
      <c r="A60" s="23" t="s">
        <v>99</v>
      </c>
      <c r="B60" s="24" t="s">
        <v>11</v>
      </c>
      <c r="C60" s="25" t="s">
        <v>100</v>
      </c>
      <c r="D60" s="29" t="s">
        <v>24</v>
      </c>
      <c r="E60" s="29">
        <v>1000</v>
      </c>
      <c r="F60" s="30" t="str">
        <f t="shared" si="1"/>
        <v>-</v>
      </c>
    </row>
    <row r="61" spans="1:6" s="4" customFormat="1" ht="30" x14ac:dyDescent="0.25">
      <c r="A61" s="23" t="s">
        <v>101</v>
      </c>
      <c r="B61" s="24" t="s">
        <v>11</v>
      </c>
      <c r="C61" s="25" t="s">
        <v>102</v>
      </c>
      <c r="D61" s="29" t="s">
        <v>24</v>
      </c>
      <c r="E61" s="29">
        <v>1000</v>
      </c>
      <c r="F61" s="30" t="str">
        <f t="shared" si="1"/>
        <v>-</v>
      </c>
    </row>
    <row r="62" spans="1:6" s="4" customFormat="1" ht="15" x14ac:dyDescent="0.25">
      <c r="A62" s="23" t="s">
        <v>103</v>
      </c>
      <c r="B62" s="24" t="s">
        <v>11</v>
      </c>
      <c r="C62" s="25" t="s">
        <v>104</v>
      </c>
      <c r="D62" s="29">
        <v>6447082.4000000004</v>
      </c>
      <c r="E62" s="29">
        <v>3133204.88</v>
      </c>
      <c r="F62" s="30">
        <f t="shared" si="1"/>
        <v>3313877.5200000005</v>
      </c>
    </row>
    <row r="63" spans="1:6" s="4" customFormat="1" ht="45" x14ac:dyDescent="0.25">
      <c r="A63" s="23" t="s">
        <v>105</v>
      </c>
      <c r="B63" s="24" t="s">
        <v>11</v>
      </c>
      <c r="C63" s="25" t="s">
        <v>106</v>
      </c>
      <c r="D63" s="29">
        <v>6460343.5</v>
      </c>
      <c r="E63" s="29">
        <v>3146465.98</v>
      </c>
      <c r="F63" s="30">
        <f t="shared" si="1"/>
        <v>3313877.52</v>
      </c>
    </row>
    <row r="64" spans="1:6" s="4" customFormat="1" ht="30" x14ac:dyDescent="0.25">
      <c r="A64" s="23" t="s">
        <v>107</v>
      </c>
      <c r="B64" s="24" t="s">
        <v>11</v>
      </c>
      <c r="C64" s="25" t="s">
        <v>108</v>
      </c>
      <c r="D64" s="29">
        <v>3875887</v>
      </c>
      <c r="E64" s="29">
        <v>1937943.48</v>
      </c>
      <c r="F64" s="30">
        <f t="shared" si="1"/>
        <v>1937943.52</v>
      </c>
    </row>
    <row r="65" spans="1:6" s="4" customFormat="1" ht="30" x14ac:dyDescent="0.25">
      <c r="A65" s="23" t="s">
        <v>109</v>
      </c>
      <c r="B65" s="24" t="s">
        <v>11</v>
      </c>
      <c r="C65" s="25" t="s">
        <v>110</v>
      </c>
      <c r="D65" s="29">
        <v>2177979</v>
      </c>
      <c r="E65" s="29">
        <v>1088989.5</v>
      </c>
      <c r="F65" s="30">
        <f t="shared" si="1"/>
        <v>1088989.5</v>
      </c>
    </row>
    <row r="66" spans="1:6" s="4" customFormat="1" ht="45" x14ac:dyDescent="0.25">
      <c r="A66" s="23" t="s">
        <v>111</v>
      </c>
      <c r="B66" s="24" t="s">
        <v>11</v>
      </c>
      <c r="C66" s="25" t="s">
        <v>112</v>
      </c>
      <c r="D66" s="29">
        <v>2177979</v>
      </c>
      <c r="E66" s="29">
        <v>1088989.5</v>
      </c>
      <c r="F66" s="30">
        <f t="shared" si="1"/>
        <v>1088989.5</v>
      </c>
    </row>
    <row r="67" spans="1:6" s="4" customFormat="1" ht="60" x14ac:dyDescent="0.25">
      <c r="A67" s="23" t="s">
        <v>113</v>
      </c>
      <c r="B67" s="24" t="s">
        <v>11</v>
      </c>
      <c r="C67" s="25" t="s">
        <v>114</v>
      </c>
      <c r="D67" s="29">
        <v>1697908</v>
      </c>
      <c r="E67" s="29">
        <v>848953.98</v>
      </c>
      <c r="F67" s="30">
        <f t="shared" si="1"/>
        <v>848954.02</v>
      </c>
    </row>
    <row r="68" spans="1:6" s="4" customFormat="1" ht="45" x14ac:dyDescent="0.25">
      <c r="A68" s="23" t="s">
        <v>115</v>
      </c>
      <c r="B68" s="24" t="s">
        <v>11</v>
      </c>
      <c r="C68" s="25" t="s">
        <v>116</v>
      </c>
      <c r="D68" s="29">
        <v>1697908</v>
      </c>
      <c r="E68" s="29">
        <v>848953.98</v>
      </c>
      <c r="F68" s="30">
        <f t="shared" si="1"/>
        <v>848954.02</v>
      </c>
    </row>
    <row r="69" spans="1:6" s="4" customFormat="1" ht="45" x14ac:dyDescent="0.25">
      <c r="A69" s="23" t="s">
        <v>117</v>
      </c>
      <c r="B69" s="24" t="s">
        <v>11</v>
      </c>
      <c r="C69" s="25" t="s">
        <v>118</v>
      </c>
      <c r="D69" s="29">
        <v>147300</v>
      </c>
      <c r="E69" s="29">
        <v>100300</v>
      </c>
      <c r="F69" s="30">
        <f t="shared" si="1"/>
        <v>47000</v>
      </c>
    </row>
    <row r="70" spans="1:6" s="4" customFormat="1" ht="15" x14ac:dyDescent="0.25">
      <c r="A70" s="23" t="s">
        <v>119</v>
      </c>
      <c r="B70" s="24" t="s">
        <v>11</v>
      </c>
      <c r="C70" s="25" t="s">
        <v>120</v>
      </c>
      <c r="D70" s="29">
        <v>147300</v>
      </c>
      <c r="E70" s="29">
        <v>100300</v>
      </c>
      <c r="F70" s="30">
        <f t="shared" si="1"/>
        <v>47000</v>
      </c>
    </row>
    <row r="71" spans="1:6" s="4" customFormat="1" ht="30" x14ac:dyDescent="0.25">
      <c r="A71" s="23" t="s">
        <v>121</v>
      </c>
      <c r="B71" s="24" t="s">
        <v>11</v>
      </c>
      <c r="C71" s="25" t="s">
        <v>122</v>
      </c>
      <c r="D71" s="29">
        <v>147300</v>
      </c>
      <c r="E71" s="29">
        <v>100300</v>
      </c>
      <c r="F71" s="30">
        <f t="shared" si="1"/>
        <v>47000</v>
      </c>
    </row>
    <row r="72" spans="1:6" s="4" customFormat="1" ht="45" x14ac:dyDescent="0.25">
      <c r="A72" s="23" t="s">
        <v>123</v>
      </c>
      <c r="B72" s="24" t="s">
        <v>11</v>
      </c>
      <c r="C72" s="25" t="s">
        <v>124</v>
      </c>
      <c r="D72" s="29">
        <v>53300</v>
      </c>
      <c r="E72" s="29">
        <v>53300</v>
      </c>
      <c r="F72" s="30" t="str">
        <f t="shared" si="1"/>
        <v>-</v>
      </c>
    </row>
    <row r="73" spans="1:6" s="4" customFormat="1" ht="75" x14ac:dyDescent="0.25">
      <c r="A73" s="23" t="s">
        <v>125</v>
      </c>
      <c r="B73" s="24" t="s">
        <v>11</v>
      </c>
      <c r="C73" s="25" t="s">
        <v>126</v>
      </c>
      <c r="D73" s="29">
        <v>94000</v>
      </c>
      <c r="E73" s="29">
        <v>47000</v>
      </c>
      <c r="F73" s="30">
        <f t="shared" si="1"/>
        <v>47000</v>
      </c>
    </row>
    <row r="74" spans="1:6" s="4" customFormat="1" ht="30" x14ac:dyDescent="0.25">
      <c r="A74" s="23" t="s">
        <v>127</v>
      </c>
      <c r="B74" s="24" t="s">
        <v>11</v>
      </c>
      <c r="C74" s="25" t="s">
        <v>128</v>
      </c>
      <c r="D74" s="29">
        <v>90139</v>
      </c>
      <c r="E74" s="29">
        <v>36000</v>
      </c>
      <c r="F74" s="30">
        <f t="shared" si="1"/>
        <v>54139</v>
      </c>
    </row>
    <row r="75" spans="1:6" s="4" customFormat="1" ht="45" x14ac:dyDescent="0.25">
      <c r="A75" s="23" t="s">
        <v>129</v>
      </c>
      <c r="B75" s="24" t="s">
        <v>11</v>
      </c>
      <c r="C75" s="25" t="s">
        <v>130</v>
      </c>
      <c r="D75" s="29">
        <v>3200</v>
      </c>
      <c r="E75" s="29" t="s">
        <v>24</v>
      </c>
      <c r="F75" s="30">
        <f t="shared" si="1"/>
        <v>3200</v>
      </c>
    </row>
    <row r="76" spans="1:6" s="4" customFormat="1" ht="45" x14ac:dyDescent="0.25">
      <c r="A76" s="23" t="s">
        <v>131</v>
      </c>
      <c r="B76" s="24" t="s">
        <v>11</v>
      </c>
      <c r="C76" s="25" t="s">
        <v>132</v>
      </c>
      <c r="D76" s="29">
        <v>3200</v>
      </c>
      <c r="E76" s="29" t="s">
        <v>24</v>
      </c>
      <c r="F76" s="30">
        <f t="shared" si="1"/>
        <v>3200</v>
      </c>
    </row>
    <row r="77" spans="1:6" s="4" customFormat="1" ht="105" x14ac:dyDescent="0.25">
      <c r="A77" s="28" t="s">
        <v>133</v>
      </c>
      <c r="B77" s="24" t="s">
        <v>11</v>
      </c>
      <c r="C77" s="25" t="s">
        <v>134</v>
      </c>
      <c r="D77" s="29">
        <v>3200</v>
      </c>
      <c r="E77" s="29" t="s">
        <v>24</v>
      </c>
      <c r="F77" s="30">
        <f t="shared" si="1"/>
        <v>3200</v>
      </c>
    </row>
    <row r="78" spans="1:6" s="4" customFormat="1" ht="45" x14ac:dyDescent="0.25">
      <c r="A78" s="23" t="s">
        <v>135</v>
      </c>
      <c r="B78" s="24" t="s">
        <v>11</v>
      </c>
      <c r="C78" s="25" t="s">
        <v>136</v>
      </c>
      <c r="D78" s="29">
        <v>86939</v>
      </c>
      <c r="E78" s="29">
        <v>36000</v>
      </c>
      <c r="F78" s="30">
        <f t="shared" si="1"/>
        <v>50939</v>
      </c>
    </row>
    <row r="79" spans="1:6" s="4" customFormat="1" ht="60" x14ac:dyDescent="0.25">
      <c r="A79" s="23" t="s">
        <v>137</v>
      </c>
      <c r="B79" s="24" t="s">
        <v>11</v>
      </c>
      <c r="C79" s="25" t="s">
        <v>138</v>
      </c>
      <c r="D79" s="29">
        <v>86939</v>
      </c>
      <c r="E79" s="29">
        <v>36000</v>
      </c>
      <c r="F79" s="30">
        <f t="shared" si="1"/>
        <v>50939</v>
      </c>
    </row>
    <row r="80" spans="1:6" s="4" customFormat="1" ht="15" x14ac:dyDescent="0.25">
      <c r="A80" s="23" t="s">
        <v>139</v>
      </c>
      <c r="B80" s="24" t="s">
        <v>11</v>
      </c>
      <c r="C80" s="25" t="s">
        <v>140</v>
      </c>
      <c r="D80" s="29">
        <v>2347017.5</v>
      </c>
      <c r="E80" s="29">
        <v>1072222.5</v>
      </c>
      <c r="F80" s="30">
        <f t="shared" si="1"/>
        <v>1274795</v>
      </c>
    </row>
    <row r="81" spans="1:6" s="4" customFormat="1" ht="75" x14ac:dyDescent="0.25">
      <c r="A81" s="23" t="s">
        <v>141</v>
      </c>
      <c r="B81" s="24" t="s">
        <v>11</v>
      </c>
      <c r="C81" s="25" t="s">
        <v>142</v>
      </c>
      <c r="D81" s="29">
        <v>749216</v>
      </c>
      <c r="E81" s="29">
        <v>239871</v>
      </c>
      <c r="F81" s="30">
        <f t="shared" si="1"/>
        <v>509345</v>
      </c>
    </row>
    <row r="82" spans="1:6" s="4" customFormat="1" ht="90" x14ac:dyDescent="0.25">
      <c r="A82" s="23" t="s">
        <v>143</v>
      </c>
      <c r="B82" s="24" t="s">
        <v>11</v>
      </c>
      <c r="C82" s="25" t="s">
        <v>144</v>
      </c>
      <c r="D82" s="29">
        <v>749216</v>
      </c>
      <c r="E82" s="29">
        <v>239871</v>
      </c>
      <c r="F82" s="30">
        <f t="shared" ref="F82:F92" si="2">IF(OR(D82="-",IF(E82="-",0,E82)&gt;=IF(D82="-",0,D82)),"-",IF(D82="-",0,D82)-IF(E82="-",0,E82))</f>
        <v>509345</v>
      </c>
    </row>
    <row r="83" spans="1:6" s="4" customFormat="1" ht="150" x14ac:dyDescent="0.25">
      <c r="A83" s="28" t="s">
        <v>145</v>
      </c>
      <c r="B83" s="24" t="s">
        <v>11</v>
      </c>
      <c r="C83" s="25" t="s">
        <v>146</v>
      </c>
      <c r="D83" s="29">
        <v>535496</v>
      </c>
      <c r="E83" s="29">
        <v>239871</v>
      </c>
      <c r="F83" s="30">
        <f t="shared" si="2"/>
        <v>295625</v>
      </c>
    </row>
    <row r="84" spans="1:6" s="4" customFormat="1" ht="120" x14ac:dyDescent="0.25">
      <c r="A84" s="28" t="s">
        <v>147</v>
      </c>
      <c r="B84" s="24" t="s">
        <v>11</v>
      </c>
      <c r="C84" s="25" t="s">
        <v>148</v>
      </c>
      <c r="D84" s="29">
        <v>213720</v>
      </c>
      <c r="E84" s="29" t="s">
        <v>24</v>
      </c>
      <c r="F84" s="30">
        <f t="shared" si="2"/>
        <v>213720</v>
      </c>
    </row>
    <row r="85" spans="1:6" s="4" customFormat="1" ht="30" x14ac:dyDescent="0.25">
      <c r="A85" s="23" t="s">
        <v>149</v>
      </c>
      <c r="B85" s="24" t="s">
        <v>11</v>
      </c>
      <c r="C85" s="25" t="s">
        <v>150</v>
      </c>
      <c r="D85" s="29">
        <v>1597801.5</v>
      </c>
      <c r="E85" s="29">
        <v>832351.5</v>
      </c>
      <c r="F85" s="30">
        <f t="shared" si="2"/>
        <v>765450</v>
      </c>
    </row>
    <row r="86" spans="1:6" s="4" customFormat="1" ht="30" x14ac:dyDescent="0.25">
      <c r="A86" s="23" t="s">
        <v>151</v>
      </c>
      <c r="B86" s="24" t="s">
        <v>11</v>
      </c>
      <c r="C86" s="25" t="s">
        <v>152</v>
      </c>
      <c r="D86" s="29">
        <v>1597801.5</v>
      </c>
      <c r="E86" s="29">
        <v>832351.5</v>
      </c>
      <c r="F86" s="30">
        <f t="shared" si="2"/>
        <v>765450</v>
      </c>
    </row>
    <row r="87" spans="1:6" s="4" customFormat="1" ht="75" x14ac:dyDescent="0.25">
      <c r="A87" s="23" t="s">
        <v>153</v>
      </c>
      <c r="B87" s="24" t="s">
        <v>11</v>
      </c>
      <c r="C87" s="25" t="s">
        <v>154</v>
      </c>
      <c r="D87" s="29">
        <v>1446243</v>
      </c>
      <c r="E87" s="29">
        <v>732991.5</v>
      </c>
      <c r="F87" s="30">
        <f t="shared" si="2"/>
        <v>713251.5</v>
      </c>
    </row>
    <row r="88" spans="1:6" s="4" customFormat="1" ht="105" x14ac:dyDescent="0.25">
      <c r="A88" s="28" t="s">
        <v>155</v>
      </c>
      <c r="B88" s="24" t="s">
        <v>11</v>
      </c>
      <c r="C88" s="25" t="s">
        <v>156</v>
      </c>
      <c r="D88" s="29">
        <v>149000</v>
      </c>
      <c r="E88" s="29">
        <v>99360</v>
      </c>
      <c r="F88" s="30">
        <f t="shared" si="2"/>
        <v>49640</v>
      </c>
    </row>
    <row r="89" spans="1:6" s="4" customFormat="1" ht="60" x14ac:dyDescent="0.25">
      <c r="A89" s="23" t="s">
        <v>157</v>
      </c>
      <c r="B89" s="24" t="s">
        <v>11</v>
      </c>
      <c r="C89" s="25" t="s">
        <v>158</v>
      </c>
      <c r="D89" s="29">
        <v>2558.5</v>
      </c>
      <c r="E89" s="29" t="s">
        <v>24</v>
      </c>
      <c r="F89" s="30">
        <f t="shared" si="2"/>
        <v>2558.5</v>
      </c>
    </row>
    <row r="90" spans="1:6" s="4" customFormat="1" ht="75" x14ac:dyDescent="0.25">
      <c r="A90" s="23" t="s">
        <v>159</v>
      </c>
      <c r="B90" s="24" t="s">
        <v>11</v>
      </c>
      <c r="C90" s="25" t="s">
        <v>160</v>
      </c>
      <c r="D90" s="29">
        <v>-13261.1</v>
      </c>
      <c r="E90" s="29">
        <v>-13261.1</v>
      </c>
      <c r="F90" s="30" t="str">
        <f t="shared" si="2"/>
        <v>-</v>
      </c>
    </row>
    <row r="91" spans="1:6" s="4" customFormat="1" ht="60" x14ac:dyDescent="0.25">
      <c r="A91" s="23" t="s">
        <v>161</v>
      </c>
      <c r="B91" s="24" t="s">
        <v>11</v>
      </c>
      <c r="C91" s="25" t="s">
        <v>162</v>
      </c>
      <c r="D91" s="29">
        <v>-13261.1</v>
      </c>
      <c r="E91" s="29">
        <v>-13261.1</v>
      </c>
      <c r="F91" s="30" t="str">
        <f t="shared" si="2"/>
        <v>-</v>
      </c>
    </row>
    <row r="92" spans="1:6" s="4" customFormat="1" ht="60.75" thickBot="1" x14ac:dyDescent="0.3">
      <c r="A92" s="23" t="s">
        <v>163</v>
      </c>
      <c r="B92" s="24" t="s">
        <v>11</v>
      </c>
      <c r="C92" s="25" t="s">
        <v>164</v>
      </c>
      <c r="D92" s="29">
        <v>-13261.1</v>
      </c>
      <c r="E92" s="29">
        <v>-13261.1</v>
      </c>
      <c r="F92" s="30" t="str">
        <f t="shared" si="2"/>
        <v>-</v>
      </c>
    </row>
    <row r="93" spans="1:6" ht="12.75" customHeight="1" x14ac:dyDescent="0.2">
      <c r="A93" s="1"/>
      <c r="B93" s="2"/>
      <c r="C93" s="2"/>
      <c r="D93" s="3"/>
      <c r="E93" s="3"/>
      <c r="F93" s="3"/>
    </row>
  </sheetData>
  <mergeCells count="7">
    <mergeCell ref="A7:D7"/>
    <mergeCell ref="E8:E14"/>
    <mergeCell ref="F8:F14"/>
    <mergeCell ref="A8:A14"/>
    <mergeCell ref="B8:B14"/>
    <mergeCell ref="C8:C14"/>
    <mergeCell ref="D8:D14"/>
  </mergeCells>
  <conditionalFormatting sqref="F20 F18">
    <cfRule type="cellIs" priority="1" stopIfTrue="1" operator="equal">
      <formula>0</formula>
    </cfRule>
  </conditionalFormatting>
  <conditionalFormatting sqref="F27">
    <cfRule type="cellIs" priority="2" stopIfTrue="1" operator="equal">
      <formula>0</formula>
    </cfRule>
  </conditionalFormatting>
  <conditionalFormatting sqref="F25">
    <cfRule type="cellIs" priority="3" stopIfTrue="1" operator="equal">
      <formula>0</formula>
    </cfRule>
  </conditionalFormatting>
  <conditionalFormatting sqref="F24">
    <cfRule type="cellIs" priority="4" stopIfTrue="1" operator="equal">
      <formula>0</formula>
    </cfRule>
  </conditionalFormatting>
  <conditionalFormatting sqref="F37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"/>
  <sheetViews>
    <sheetView showGridLines="0" workbookViewId="0">
      <selection activeCell="F4" sqref="F4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s="4" customFormat="1" ht="12.75" customHeight="1" x14ac:dyDescent="0.25">
      <c r="F1" s="5" t="s">
        <v>410</v>
      </c>
    </row>
    <row r="2" spans="1:6" s="4" customFormat="1" ht="12.75" customHeight="1" x14ac:dyDescent="0.25">
      <c r="F2" s="5" t="s">
        <v>411</v>
      </c>
    </row>
    <row r="3" spans="1:6" s="4" customFormat="1" ht="12.75" customHeight="1" x14ac:dyDescent="0.25">
      <c r="F3" s="5" t="s">
        <v>412</v>
      </c>
    </row>
    <row r="4" spans="1:6" s="4" customFormat="1" ht="12.75" customHeight="1" x14ac:dyDescent="0.25">
      <c r="F4" s="5" t="s">
        <v>442</v>
      </c>
    </row>
    <row r="5" spans="1:6" s="4" customFormat="1" ht="12.75" customHeight="1" x14ac:dyDescent="0.25">
      <c r="F5" s="5"/>
    </row>
    <row r="6" spans="1:6" s="4" customFormat="1" ht="12.75" customHeight="1" x14ac:dyDescent="0.25">
      <c r="F6" s="5"/>
    </row>
    <row r="7" spans="1:6" s="4" customFormat="1" ht="12.75" customHeight="1" x14ac:dyDescent="0.25">
      <c r="F7" s="5"/>
    </row>
    <row r="8" spans="1:6" s="4" customFormat="1" ht="12.75" customHeight="1" thickBot="1" x14ac:dyDescent="0.3">
      <c r="C8" s="4" t="s">
        <v>413</v>
      </c>
      <c r="F8" s="5"/>
    </row>
    <row r="9" spans="1:6" s="4" customFormat="1" ht="10.15" customHeight="1" x14ac:dyDescent="0.25">
      <c r="A9" s="100" t="s">
        <v>1</v>
      </c>
      <c r="B9" s="96" t="s">
        <v>2</v>
      </c>
      <c r="C9" s="103" t="s">
        <v>165</v>
      </c>
      <c r="D9" s="87" t="s">
        <v>4</v>
      </c>
      <c r="E9" s="105" t="s">
        <v>5</v>
      </c>
      <c r="F9" s="90" t="s">
        <v>6</v>
      </c>
    </row>
    <row r="10" spans="1:6" s="4" customFormat="1" ht="5.45" customHeight="1" x14ac:dyDescent="0.25">
      <c r="A10" s="101"/>
      <c r="B10" s="97"/>
      <c r="C10" s="104"/>
      <c r="D10" s="88"/>
      <c r="E10" s="106"/>
      <c r="F10" s="91"/>
    </row>
    <row r="11" spans="1:6" s="4" customFormat="1" ht="9.6" customHeight="1" x14ac:dyDescent="0.25">
      <c r="A11" s="101"/>
      <c r="B11" s="97"/>
      <c r="C11" s="104"/>
      <c r="D11" s="88"/>
      <c r="E11" s="106"/>
      <c r="F11" s="91"/>
    </row>
    <row r="12" spans="1:6" s="4" customFormat="1" ht="6" customHeight="1" x14ac:dyDescent="0.25">
      <c r="A12" s="101"/>
      <c r="B12" s="97"/>
      <c r="C12" s="104"/>
      <c r="D12" s="88"/>
      <c r="E12" s="106"/>
      <c r="F12" s="91"/>
    </row>
    <row r="13" spans="1:6" s="4" customFormat="1" ht="6.6" customHeight="1" x14ac:dyDescent="0.25">
      <c r="A13" s="101"/>
      <c r="B13" s="97"/>
      <c r="C13" s="104"/>
      <c r="D13" s="88"/>
      <c r="E13" s="106"/>
      <c r="F13" s="91"/>
    </row>
    <row r="14" spans="1:6" s="4" customFormat="1" ht="10.9" customHeight="1" x14ac:dyDescent="0.25">
      <c r="A14" s="101"/>
      <c r="B14" s="97"/>
      <c r="C14" s="104"/>
      <c r="D14" s="88"/>
      <c r="E14" s="106"/>
      <c r="F14" s="91"/>
    </row>
    <row r="15" spans="1:6" s="4" customFormat="1" ht="4.1500000000000004" hidden="1" customHeight="1" x14ac:dyDescent="0.25">
      <c r="A15" s="101"/>
      <c r="B15" s="97"/>
      <c r="C15" s="31"/>
      <c r="D15" s="88"/>
      <c r="E15" s="32"/>
      <c r="F15" s="33"/>
    </row>
    <row r="16" spans="1:6" s="4" customFormat="1" ht="13.15" hidden="1" customHeight="1" x14ac:dyDescent="0.25">
      <c r="A16" s="102"/>
      <c r="B16" s="98"/>
      <c r="C16" s="34"/>
      <c r="D16" s="89"/>
      <c r="E16" s="35"/>
      <c r="F16" s="36"/>
    </row>
    <row r="17" spans="1:6" s="4" customFormat="1" ht="13.5" customHeight="1" thickBot="1" x14ac:dyDescent="0.3">
      <c r="A17" s="7">
        <v>1</v>
      </c>
      <c r="B17" s="8">
        <v>2</v>
      </c>
      <c r="C17" s="9">
        <v>3</v>
      </c>
      <c r="D17" s="10" t="s">
        <v>7</v>
      </c>
      <c r="E17" s="37" t="s">
        <v>8</v>
      </c>
      <c r="F17" s="12" t="s">
        <v>9</v>
      </c>
    </row>
    <row r="18" spans="1:6" s="4" customFormat="1" ht="15" x14ac:dyDescent="0.25">
      <c r="A18" s="23" t="s">
        <v>166</v>
      </c>
      <c r="B18" s="51" t="s">
        <v>167</v>
      </c>
      <c r="C18" s="25" t="s">
        <v>168</v>
      </c>
      <c r="D18" s="26">
        <v>6738077.3899999997</v>
      </c>
      <c r="E18" s="52">
        <v>3220610</v>
      </c>
      <c r="F18" s="27">
        <f>IF(OR(D18="-",IF(E18="-",0,E18)&gt;=IF(D18="-",0,D18)),"-",IF(D18="-",0,D18)-IF(E18="-",0,E18))</f>
        <v>3517467.3899999997</v>
      </c>
    </row>
    <row r="19" spans="1:6" s="4" customFormat="1" ht="15" x14ac:dyDescent="0.25">
      <c r="A19" s="38" t="s">
        <v>13</v>
      </c>
      <c r="B19" s="39"/>
      <c r="C19" s="40"/>
      <c r="D19" s="41"/>
      <c r="E19" s="42"/>
      <c r="F19" s="43"/>
    </row>
    <row r="20" spans="1:6" s="4" customFormat="1" ht="30" x14ac:dyDescent="0.25">
      <c r="A20" s="23" t="s">
        <v>169</v>
      </c>
      <c r="B20" s="51" t="s">
        <v>167</v>
      </c>
      <c r="C20" s="25" t="s">
        <v>170</v>
      </c>
      <c r="D20" s="29">
        <v>6738077.3899999997</v>
      </c>
      <c r="E20" s="53">
        <v>3220610</v>
      </c>
      <c r="F20" s="30">
        <f t="shared" ref="F20:F51" si="0">IF(OR(D20="-",IF(E20="-",0,E20)&gt;=IF(D20="-",0,D20)),"-",IF(D20="-",0,D20)-IF(E20="-",0,E20))</f>
        <v>3517467.3899999997</v>
      </c>
    </row>
    <row r="21" spans="1:6" s="4" customFormat="1" ht="15" x14ac:dyDescent="0.25">
      <c r="A21" s="13" t="s">
        <v>171</v>
      </c>
      <c r="B21" s="44" t="s">
        <v>167</v>
      </c>
      <c r="C21" s="15" t="s">
        <v>172</v>
      </c>
      <c r="D21" s="54">
        <v>5322922.79</v>
      </c>
      <c r="E21" s="55">
        <v>2793914.71</v>
      </c>
      <c r="F21" s="56">
        <f t="shared" si="0"/>
        <v>2529008.08</v>
      </c>
    </row>
    <row r="22" spans="1:6" s="4" customFormat="1" ht="45" x14ac:dyDescent="0.25">
      <c r="A22" s="13" t="s">
        <v>173</v>
      </c>
      <c r="B22" s="44" t="s">
        <v>167</v>
      </c>
      <c r="C22" s="15" t="s">
        <v>174</v>
      </c>
      <c r="D22" s="54">
        <v>939890</v>
      </c>
      <c r="E22" s="55">
        <v>399620.75</v>
      </c>
      <c r="F22" s="56">
        <f t="shared" si="0"/>
        <v>540269.25</v>
      </c>
    </row>
    <row r="23" spans="1:6" s="4" customFormat="1" ht="30" x14ac:dyDescent="0.25">
      <c r="A23" s="13" t="s">
        <v>175</v>
      </c>
      <c r="B23" s="44" t="s">
        <v>167</v>
      </c>
      <c r="C23" s="15" t="s">
        <v>176</v>
      </c>
      <c r="D23" s="54">
        <v>939890</v>
      </c>
      <c r="E23" s="55">
        <v>399620.75</v>
      </c>
      <c r="F23" s="56">
        <f t="shared" si="0"/>
        <v>540269.25</v>
      </c>
    </row>
    <row r="24" spans="1:6" s="4" customFormat="1" ht="30" x14ac:dyDescent="0.25">
      <c r="A24" s="23" t="s">
        <v>177</v>
      </c>
      <c r="B24" s="51" t="s">
        <v>167</v>
      </c>
      <c r="C24" s="25" t="s">
        <v>178</v>
      </c>
      <c r="D24" s="29">
        <v>939890</v>
      </c>
      <c r="E24" s="53">
        <v>399620.75</v>
      </c>
      <c r="F24" s="30">
        <f t="shared" si="0"/>
        <v>540269.25</v>
      </c>
    </row>
    <row r="25" spans="1:6" s="4" customFormat="1" ht="15" x14ac:dyDescent="0.25">
      <c r="A25" s="13" t="s">
        <v>179</v>
      </c>
      <c r="B25" s="44" t="s">
        <v>167</v>
      </c>
      <c r="C25" s="15" t="s">
        <v>180</v>
      </c>
      <c r="D25" s="54">
        <v>939890</v>
      </c>
      <c r="E25" s="55">
        <v>399620.75</v>
      </c>
      <c r="F25" s="56">
        <f t="shared" si="0"/>
        <v>540269.25</v>
      </c>
    </row>
    <row r="26" spans="1:6" s="4" customFormat="1" ht="75" x14ac:dyDescent="0.25">
      <c r="A26" s="13" t="s">
        <v>181</v>
      </c>
      <c r="B26" s="44" t="s">
        <v>167</v>
      </c>
      <c r="C26" s="15" t="s">
        <v>182</v>
      </c>
      <c r="D26" s="54">
        <v>939890</v>
      </c>
      <c r="E26" s="55">
        <v>399620.75</v>
      </c>
      <c r="F26" s="56">
        <f t="shared" si="0"/>
        <v>540269.25</v>
      </c>
    </row>
    <row r="27" spans="1:6" s="4" customFormat="1" ht="30" x14ac:dyDescent="0.25">
      <c r="A27" s="13" t="s">
        <v>183</v>
      </c>
      <c r="B27" s="44" t="s">
        <v>167</v>
      </c>
      <c r="C27" s="15" t="s">
        <v>184</v>
      </c>
      <c r="D27" s="54">
        <v>939890</v>
      </c>
      <c r="E27" s="55">
        <v>399620.75</v>
      </c>
      <c r="F27" s="56">
        <f t="shared" si="0"/>
        <v>540269.25</v>
      </c>
    </row>
    <row r="28" spans="1:6" s="4" customFormat="1" ht="30" x14ac:dyDescent="0.25">
      <c r="A28" s="13" t="s">
        <v>185</v>
      </c>
      <c r="B28" s="44" t="s">
        <v>167</v>
      </c>
      <c r="C28" s="15" t="s">
        <v>186</v>
      </c>
      <c r="D28" s="54">
        <v>721882</v>
      </c>
      <c r="E28" s="55">
        <v>308784</v>
      </c>
      <c r="F28" s="56">
        <f t="shared" si="0"/>
        <v>413098</v>
      </c>
    </row>
    <row r="29" spans="1:6" s="4" customFormat="1" ht="60" x14ac:dyDescent="0.25">
      <c r="A29" s="13" t="s">
        <v>187</v>
      </c>
      <c r="B29" s="44" t="s">
        <v>167</v>
      </c>
      <c r="C29" s="15" t="s">
        <v>188</v>
      </c>
      <c r="D29" s="54">
        <v>218008</v>
      </c>
      <c r="E29" s="55">
        <v>90836.75</v>
      </c>
      <c r="F29" s="56">
        <f t="shared" si="0"/>
        <v>127171.25</v>
      </c>
    </row>
    <row r="30" spans="1:6" s="4" customFormat="1" ht="60" x14ac:dyDescent="0.25">
      <c r="A30" s="13" t="s">
        <v>189</v>
      </c>
      <c r="B30" s="44" t="s">
        <v>167</v>
      </c>
      <c r="C30" s="15" t="s">
        <v>190</v>
      </c>
      <c r="D30" s="54">
        <v>1718099.95</v>
      </c>
      <c r="E30" s="55">
        <v>871411.12</v>
      </c>
      <c r="F30" s="56">
        <f t="shared" si="0"/>
        <v>846688.83</v>
      </c>
    </row>
    <row r="31" spans="1:6" s="4" customFormat="1" ht="30" x14ac:dyDescent="0.25">
      <c r="A31" s="13" t="s">
        <v>175</v>
      </c>
      <c r="B31" s="44" t="s">
        <v>167</v>
      </c>
      <c r="C31" s="15" t="s">
        <v>191</v>
      </c>
      <c r="D31" s="54">
        <v>1718099.95</v>
      </c>
      <c r="E31" s="55">
        <v>871411.12</v>
      </c>
      <c r="F31" s="56">
        <f t="shared" si="0"/>
        <v>846688.83</v>
      </c>
    </row>
    <row r="32" spans="1:6" s="4" customFormat="1" ht="15" x14ac:dyDescent="0.25">
      <c r="A32" s="23" t="s">
        <v>192</v>
      </c>
      <c r="B32" s="51" t="s">
        <v>167</v>
      </c>
      <c r="C32" s="25" t="s">
        <v>193</v>
      </c>
      <c r="D32" s="29">
        <v>1718099.95</v>
      </c>
      <c r="E32" s="53">
        <v>871411.12</v>
      </c>
      <c r="F32" s="30">
        <f t="shared" si="0"/>
        <v>846688.83</v>
      </c>
    </row>
    <row r="33" spans="1:6" s="4" customFormat="1" ht="30" x14ac:dyDescent="0.25">
      <c r="A33" s="13" t="s">
        <v>194</v>
      </c>
      <c r="B33" s="44" t="s">
        <v>167</v>
      </c>
      <c r="C33" s="15" t="s">
        <v>195</v>
      </c>
      <c r="D33" s="54">
        <v>1404664.79</v>
      </c>
      <c r="E33" s="55">
        <v>698951.82</v>
      </c>
      <c r="F33" s="56">
        <f t="shared" si="0"/>
        <v>705712.97000000009</v>
      </c>
    </row>
    <row r="34" spans="1:6" s="4" customFormat="1" ht="75" x14ac:dyDescent="0.25">
      <c r="A34" s="13" t="s">
        <v>181</v>
      </c>
      <c r="B34" s="44" t="s">
        <v>167</v>
      </c>
      <c r="C34" s="15" t="s">
        <v>196</v>
      </c>
      <c r="D34" s="54">
        <v>1153205</v>
      </c>
      <c r="E34" s="55">
        <v>538862.63</v>
      </c>
      <c r="F34" s="56">
        <f t="shared" si="0"/>
        <v>614342.37</v>
      </c>
    </row>
    <row r="35" spans="1:6" s="4" customFormat="1" ht="30" x14ac:dyDescent="0.25">
      <c r="A35" s="13" t="s">
        <v>183</v>
      </c>
      <c r="B35" s="44" t="s">
        <v>167</v>
      </c>
      <c r="C35" s="15" t="s">
        <v>197</v>
      </c>
      <c r="D35" s="54">
        <v>1153205</v>
      </c>
      <c r="E35" s="55">
        <v>538862.63</v>
      </c>
      <c r="F35" s="56">
        <f t="shared" si="0"/>
        <v>614342.37</v>
      </c>
    </row>
    <row r="36" spans="1:6" s="4" customFormat="1" ht="30" x14ac:dyDescent="0.25">
      <c r="A36" s="13" t="s">
        <v>185</v>
      </c>
      <c r="B36" s="44" t="s">
        <v>167</v>
      </c>
      <c r="C36" s="15" t="s">
        <v>198</v>
      </c>
      <c r="D36" s="54">
        <v>885718</v>
      </c>
      <c r="E36" s="55">
        <v>419184.55</v>
      </c>
      <c r="F36" s="56">
        <f t="shared" si="0"/>
        <v>466533.45</v>
      </c>
    </row>
    <row r="37" spans="1:6" s="4" customFormat="1" ht="60" x14ac:dyDescent="0.25">
      <c r="A37" s="13" t="s">
        <v>187</v>
      </c>
      <c r="B37" s="44" t="s">
        <v>167</v>
      </c>
      <c r="C37" s="15" t="s">
        <v>199</v>
      </c>
      <c r="D37" s="54">
        <v>267487</v>
      </c>
      <c r="E37" s="55">
        <v>119678.08</v>
      </c>
      <c r="F37" s="56">
        <f t="shared" si="0"/>
        <v>147808.91999999998</v>
      </c>
    </row>
    <row r="38" spans="1:6" s="4" customFormat="1" ht="30" x14ac:dyDescent="0.25">
      <c r="A38" s="13" t="s">
        <v>200</v>
      </c>
      <c r="B38" s="44" t="s">
        <v>167</v>
      </c>
      <c r="C38" s="15" t="s">
        <v>201</v>
      </c>
      <c r="D38" s="54">
        <v>220859.79</v>
      </c>
      <c r="E38" s="55">
        <v>129514.19</v>
      </c>
      <c r="F38" s="56">
        <f t="shared" si="0"/>
        <v>91345.600000000006</v>
      </c>
    </row>
    <row r="39" spans="1:6" s="4" customFormat="1" ht="45" x14ac:dyDescent="0.25">
      <c r="A39" s="13" t="s">
        <v>202</v>
      </c>
      <c r="B39" s="44" t="s">
        <v>167</v>
      </c>
      <c r="C39" s="15" t="s">
        <v>203</v>
      </c>
      <c r="D39" s="54">
        <v>220859.79</v>
      </c>
      <c r="E39" s="55">
        <v>129514.19</v>
      </c>
      <c r="F39" s="56">
        <f t="shared" si="0"/>
        <v>91345.600000000006</v>
      </c>
    </row>
    <row r="40" spans="1:6" s="4" customFormat="1" ht="15" x14ac:dyDescent="0.25">
      <c r="A40" s="13" t="s">
        <v>204</v>
      </c>
      <c r="B40" s="44" t="s">
        <v>167</v>
      </c>
      <c r="C40" s="15" t="s">
        <v>205</v>
      </c>
      <c r="D40" s="54">
        <v>203009.79</v>
      </c>
      <c r="E40" s="55">
        <v>129514.19</v>
      </c>
      <c r="F40" s="56">
        <f t="shared" si="0"/>
        <v>73495.600000000006</v>
      </c>
    </row>
    <row r="41" spans="1:6" s="4" customFormat="1" ht="15" x14ac:dyDescent="0.25">
      <c r="A41" s="13" t="s">
        <v>206</v>
      </c>
      <c r="B41" s="44" t="s">
        <v>167</v>
      </c>
      <c r="C41" s="15" t="s">
        <v>207</v>
      </c>
      <c r="D41" s="54">
        <v>17850</v>
      </c>
      <c r="E41" s="55" t="s">
        <v>24</v>
      </c>
      <c r="F41" s="56">
        <f t="shared" si="0"/>
        <v>17850</v>
      </c>
    </row>
    <row r="42" spans="1:6" s="4" customFormat="1" ht="15" x14ac:dyDescent="0.25">
      <c r="A42" s="13" t="s">
        <v>208</v>
      </c>
      <c r="B42" s="44" t="s">
        <v>167</v>
      </c>
      <c r="C42" s="15" t="s">
        <v>209</v>
      </c>
      <c r="D42" s="54">
        <v>30600</v>
      </c>
      <c r="E42" s="55">
        <v>30575</v>
      </c>
      <c r="F42" s="56">
        <f t="shared" si="0"/>
        <v>25</v>
      </c>
    </row>
    <row r="43" spans="1:6" s="4" customFormat="1" ht="15" x14ac:dyDescent="0.25">
      <c r="A43" s="13" t="s">
        <v>210</v>
      </c>
      <c r="B43" s="44" t="s">
        <v>167</v>
      </c>
      <c r="C43" s="15" t="s">
        <v>211</v>
      </c>
      <c r="D43" s="54">
        <v>30600</v>
      </c>
      <c r="E43" s="55">
        <v>30575</v>
      </c>
      <c r="F43" s="56">
        <f t="shared" si="0"/>
        <v>25</v>
      </c>
    </row>
    <row r="44" spans="1:6" s="4" customFormat="1" ht="15" x14ac:dyDescent="0.25">
      <c r="A44" s="13" t="s">
        <v>212</v>
      </c>
      <c r="B44" s="44" t="s">
        <v>167</v>
      </c>
      <c r="C44" s="15" t="s">
        <v>213</v>
      </c>
      <c r="D44" s="54">
        <v>30600</v>
      </c>
      <c r="E44" s="55">
        <v>30575</v>
      </c>
      <c r="F44" s="56">
        <f t="shared" si="0"/>
        <v>25</v>
      </c>
    </row>
    <row r="45" spans="1:6" s="4" customFormat="1" ht="75" x14ac:dyDescent="0.25">
      <c r="A45" s="13" t="s">
        <v>214</v>
      </c>
      <c r="B45" s="44" t="s">
        <v>167</v>
      </c>
      <c r="C45" s="15" t="s">
        <v>215</v>
      </c>
      <c r="D45" s="54">
        <v>313435.15999999997</v>
      </c>
      <c r="E45" s="55">
        <v>172459.3</v>
      </c>
      <c r="F45" s="56">
        <f t="shared" si="0"/>
        <v>140975.85999999999</v>
      </c>
    </row>
    <row r="46" spans="1:6" s="4" customFormat="1" ht="75" x14ac:dyDescent="0.25">
      <c r="A46" s="13" t="s">
        <v>181</v>
      </c>
      <c r="B46" s="44" t="s">
        <v>167</v>
      </c>
      <c r="C46" s="15" t="s">
        <v>216</v>
      </c>
      <c r="D46" s="54">
        <v>313435.15999999997</v>
      </c>
      <c r="E46" s="55">
        <v>172459.3</v>
      </c>
      <c r="F46" s="56">
        <f t="shared" si="0"/>
        <v>140975.85999999999</v>
      </c>
    </row>
    <row r="47" spans="1:6" s="4" customFormat="1" ht="30" x14ac:dyDescent="0.25">
      <c r="A47" s="13" t="s">
        <v>183</v>
      </c>
      <c r="B47" s="44" t="s">
        <v>167</v>
      </c>
      <c r="C47" s="15" t="s">
        <v>217</v>
      </c>
      <c r="D47" s="54">
        <v>313435.15999999997</v>
      </c>
      <c r="E47" s="55">
        <v>172459.3</v>
      </c>
      <c r="F47" s="56">
        <f t="shared" si="0"/>
        <v>140975.85999999999</v>
      </c>
    </row>
    <row r="48" spans="1:6" s="4" customFormat="1" ht="30" x14ac:dyDescent="0.25">
      <c r="A48" s="13" t="s">
        <v>185</v>
      </c>
      <c r="B48" s="44" t="s">
        <v>167</v>
      </c>
      <c r="C48" s="15" t="s">
        <v>218</v>
      </c>
      <c r="D48" s="54">
        <v>240784</v>
      </c>
      <c r="E48" s="55">
        <v>132457.17000000001</v>
      </c>
      <c r="F48" s="56">
        <f t="shared" si="0"/>
        <v>108326.82999999999</v>
      </c>
    </row>
    <row r="49" spans="1:6" s="4" customFormat="1" ht="60" x14ac:dyDescent="0.25">
      <c r="A49" s="13" t="s">
        <v>187</v>
      </c>
      <c r="B49" s="44" t="s">
        <v>167</v>
      </c>
      <c r="C49" s="15" t="s">
        <v>219</v>
      </c>
      <c r="D49" s="54">
        <v>72651.16</v>
      </c>
      <c r="E49" s="55">
        <v>40002.129999999997</v>
      </c>
      <c r="F49" s="56">
        <f t="shared" si="0"/>
        <v>32649.030000000006</v>
      </c>
    </row>
    <row r="50" spans="1:6" s="4" customFormat="1" ht="15" x14ac:dyDescent="0.25">
      <c r="A50" s="13" t="s">
        <v>220</v>
      </c>
      <c r="B50" s="44" t="s">
        <v>167</v>
      </c>
      <c r="C50" s="15" t="s">
        <v>221</v>
      </c>
      <c r="D50" s="54">
        <v>3000</v>
      </c>
      <c r="E50" s="55" t="s">
        <v>24</v>
      </c>
      <c r="F50" s="56">
        <f t="shared" si="0"/>
        <v>3000</v>
      </c>
    </row>
    <row r="51" spans="1:6" s="4" customFormat="1" ht="30" x14ac:dyDescent="0.25">
      <c r="A51" s="13" t="s">
        <v>222</v>
      </c>
      <c r="B51" s="44" t="s">
        <v>167</v>
      </c>
      <c r="C51" s="15" t="s">
        <v>223</v>
      </c>
      <c r="D51" s="54">
        <v>3000</v>
      </c>
      <c r="E51" s="55" t="s">
        <v>24</v>
      </c>
      <c r="F51" s="56">
        <f t="shared" si="0"/>
        <v>3000</v>
      </c>
    </row>
    <row r="52" spans="1:6" s="4" customFormat="1" ht="15" x14ac:dyDescent="0.25">
      <c r="A52" s="23" t="s">
        <v>224</v>
      </c>
      <c r="B52" s="51" t="s">
        <v>167</v>
      </c>
      <c r="C52" s="25" t="s">
        <v>225</v>
      </c>
      <c r="D52" s="29">
        <v>3000</v>
      </c>
      <c r="E52" s="53" t="s">
        <v>24</v>
      </c>
      <c r="F52" s="30">
        <f t="shared" ref="F52:F83" si="1">IF(OR(D52="-",IF(E52="-",0,E52)&gt;=IF(D52="-",0,D52)),"-",IF(D52="-",0,D52)-IF(E52="-",0,E52))</f>
        <v>3000</v>
      </c>
    </row>
    <row r="53" spans="1:6" s="4" customFormat="1" ht="15" x14ac:dyDescent="0.25">
      <c r="A53" s="13" t="s">
        <v>226</v>
      </c>
      <c r="B53" s="44" t="s">
        <v>167</v>
      </c>
      <c r="C53" s="15" t="s">
        <v>227</v>
      </c>
      <c r="D53" s="54">
        <v>3000</v>
      </c>
      <c r="E53" s="55" t="s">
        <v>24</v>
      </c>
      <c r="F53" s="56">
        <f t="shared" si="1"/>
        <v>3000</v>
      </c>
    </row>
    <row r="54" spans="1:6" s="4" customFormat="1" ht="15" x14ac:dyDescent="0.25">
      <c r="A54" s="13" t="s">
        <v>208</v>
      </c>
      <c r="B54" s="44" t="s">
        <v>167</v>
      </c>
      <c r="C54" s="15" t="s">
        <v>228</v>
      </c>
      <c r="D54" s="54">
        <v>3000</v>
      </c>
      <c r="E54" s="55" t="s">
        <v>24</v>
      </c>
      <c r="F54" s="56">
        <f t="shared" si="1"/>
        <v>3000</v>
      </c>
    </row>
    <row r="55" spans="1:6" s="4" customFormat="1" ht="15" x14ac:dyDescent="0.25">
      <c r="A55" s="13" t="s">
        <v>229</v>
      </c>
      <c r="B55" s="44" t="s">
        <v>167</v>
      </c>
      <c r="C55" s="15" t="s">
        <v>230</v>
      </c>
      <c r="D55" s="54">
        <v>3000</v>
      </c>
      <c r="E55" s="55" t="s">
        <v>24</v>
      </c>
      <c r="F55" s="56">
        <f t="shared" si="1"/>
        <v>3000</v>
      </c>
    </row>
    <row r="56" spans="1:6" s="4" customFormat="1" ht="15" x14ac:dyDescent="0.25">
      <c r="A56" s="13" t="s">
        <v>231</v>
      </c>
      <c r="B56" s="44" t="s">
        <v>167</v>
      </c>
      <c r="C56" s="15" t="s">
        <v>232</v>
      </c>
      <c r="D56" s="54">
        <v>2661932.84</v>
      </c>
      <c r="E56" s="55">
        <v>1522882.84</v>
      </c>
      <c r="F56" s="56">
        <f t="shared" si="1"/>
        <v>1139049.9999999998</v>
      </c>
    </row>
    <row r="57" spans="1:6" s="4" customFormat="1" ht="30" x14ac:dyDescent="0.25">
      <c r="A57" s="13" t="s">
        <v>175</v>
      </c>
      <c r="B57" s="44" t="s">
        <v>167</v>
      </c>
      <c r="C57" s="15" t="s">
        <v>233</v>
      </c>
      <c r="D57" s="54">
        <v>2658732.84</v>
      </c>
      <c r="E57" s="55">
        <v>1522882.84</v>
      </c>
      <c r="F57" s="56">
        <f t="shared" si="1"/>
        <v>1135849.9999999998</v>
      </c>
    </row>
    <row r="58" spans="1:6" s="4" customFormat="1" ht="15" x14ac:dyDescent="0.25">
      <c r="A58" s="23" t="s">
        <v>231</v>
      </c>
      <c r="B58" s="51" t="s">
        <v>167</v>
      </c>
      <c r="C58" s="25" t="s">
        <v>234</v>
      </c>
      <c r="D58" s="29">
        <v>2658732.84</v>
      </c>
      <c r="E58" s="53">
        <v>1522882.84</v>
      </c>
      <c r="F58" s="30">
        <f t="shared" si="1"/>
        <v>1135849.9999999998</v>
      </c>
    </row>
    <row r="59" spans="1:6" s="4" customFormat="1" ht="45" x14ac:dyDescent="0.25">
      <c r="A59" s="13" t="s">
        <v>235</v>
      </c>
      <c r="B59" s="44" t="s">
        <v>167</v>
      </c>
      <c r="C59" s="15" t="s">
        <v>236</v>
      </c>
      <c r="D59" s="54">
        <v>684355</v>
      </c>
      <c r="E59" s="55">
        <v>228118.33</v>
      </c>
      <c r="F59" s="56">
        <f t="shared" si="1"/>
        <v>456236.67000000004</v>
      </c>
    </row>
    <row r="60" spans="1:6" s="4" customFormat="1" ht="15" x14ac:dyDescent="0.25">
      <c r="A60" s="13" t="s">
        <v>237</v>
      </c>
      <c r="B60" s="44" t="s">
        <v>167</v>
      </c>
      <c r="C60" s="15" t="s">
        <v>238</v>
      </c>
      <c r="D60" s="54">
        <v>684355</v>
      </c>
      <c r="E60" s="55">
        <v>228118.33</v>
      </c>
      <c r="F60" s="56">
        <f t="shared" si="1"/>
        <v>456236.67000000004</v>
      </c>
    </row>
    <row r="61" spans="1:6" s="4" customFormat="1" ht="15" x14ac:dyDescent="0.25">
      <c r="A61" s="13" t="s">
        <v>139</v>
      </c>
      <c r="B61" s="44" t="s">
        <v>167</v>
      </c>
      <c r="C61" s="15" t="s">
        <v>239</v>
      </c>
      <c r="D61" s="54">
        <v>684355</v>
      </c>
      <c r="E61" s="55">
        <v>228118.33</v>
      </c>
      <c r="F61" s="56">
        <f t="shared" si="1"/>
        <v>456236.67000000004</v>
      </c>
    </row>
    <row r="62" spans="1:6" s="4" customFormat="1" ht="75" x14ac:dyDescent="0.25">
      <c r="A62" s="13" t="s">
        <v>214</v>
      </c>
      <c r="B62" s="44" t="s">
        <v>167</v>
      </c>
      <c r="C62" s="15" t="s">
        <v>240</v>
      </c>
      <c r="D62" s="54">
        <v>595564.84</v>
      </c>
      <c r="E62" s="55">
        <v>405523.48</v>
      </c>
      <c r="F62" s="56">
        <f t="shared" si="1"/>
        <v>190041.36</v>
      </c>
    </row>
    <row r="63" spans="1:6" s="4" customFormat="1" ht="75" x14ac:dyDescent="0.25">
      <c r="A63" s="13" t="s">
        <v>181</v>
      </c>
      <c r="B63" s="44" t="s">
        <v>167</v>
      </c>
      <c r="C63" s="15" t="s">
        <v>241</v>
      </c>
      <c r="D63" s="54">
        <v>595564.84</v>
      </c>
      <c r="E63" s="55">
        <v>405523.48</v>
      </c>
      <c r="F63" s="56">
        <f t="shared" si="1"/>
        <v>190041.36</v>
      </c>
    </row>
    <row r="64" spans="1:6" s="4" customFormat="1" ht="30" x14ac:dyDescent="0.25">
      <c r="A64" s="13" t="s">
        <v>183</v>
      </c>
      <c r="B64" s="44" t="s">
        <v>167</v>
      </c>
      <c r="C64" s="15" t="s">
        <v>242</v>
      </c>
      <c r="D64" s="54">
        <v>595564.84</v>
      </c>
      <c r="E64" s="55">
        <v>405523.48</v>
      </c>
      <c r="F64" s="56">
        <f t="shared" si="1"/>
        <v>190041.36</v>
      </c>
    </row>
    <row r="65" spans="1:6" s="4" customFormat="1" ht="30" x14ac:dyDescent="0.25">
      <c r="A65" s="13" t="s">
        <v>185</v>
      </c>
      <c r="B65" s="44" t="s">
        <v>167</v>
      </c>
      <c r="C65" s="15" t="s">
        <v>243</v>
      </c>
      <c r="D65" s="54">
        <v>449892.19</v>
      </c>
      <c r="E65" s="55">
        <v>307378.84999999998</v>
      </c>
      <c r="F65" s="56">
        <f t="shared" si="1"/>
        <v>142513.34000000003</v>
      </c>
    </row>
    <row r="66" spans="1:6" s="4" customFormat="1" ht="60" x14ac:dyDescent="0.25">
      <c r="A66" s="13" t="s">
        <v>187</v>
      </c>
      <c r="B66" s="44" t="s">
        <v>167</v>
      </c>
      <c r="C66" s="15" t="s">
        <v>244</v>
      </c>
      <c r="D66" s="54">
        <v>145672.65</v>
      </c>
      <c r="E66" s="55">
        <v>98144.63</v>
      </c>
      <c r="F66" s="56">
        <f t="shared" si="1"/>
        <v>47528.01999999999</v>
      </c>
    </row>
    <row r="67" spans="1:6" s="4" customFormat="1" ht="45" x14ac:dyDescent="0.25">
      <c r="A67" s="13" t="s">
        <v>245</v>
      </c>
      <c r="B67" s="44" t="s">
        <v>167</v>
      </c>
      <c r="C67" s="15" t="s">
        <v>246</v>
      </c>
      <c r="D67" s="54">
        <v>1378813</v>
      </c>
      <c r="E67" s="55">
        <v>889241.03</v>
      </c>
      <c r="F67" s="56">
        <f t="shared" si="1"/>
        <v>489571.97</v>
      </c>
    </row>
    <row r="68" spans="1:6" s="4" customFormat="1" ht="75" x14ac:dyDescent="0.25">
      <c r="A68" s="13" t="s">
        <v>181</v>
      </c>
      <c r="B68" s="44" t="s">
        <v>167</v>
      </c>
      <c r="C68" s="15" t="s">
        <v>247</v>
      </c>
      <c r="D68" s="54">
        <v>1222978</v>
      </c>
      <c r="E68" s="55">
        <v>797418.28</v>
      </c>
      <c r="F68" s="56">
        <f t="shared" si="1"/>
        <v>425559.72</v>
      </c>
    </row>
    <row r="69" spans="1:6" s="4" customFormat="1" ht="30" x14ac:dyDescent="0.25">
      <c r="A69" s="13" t="s">
        <v>183</v>
      </c>
      <c r="B69" s="44" t="s">
        <v>167</v>
      </c>
      <c r="C69" s="15" t="s">
        <v>248</v>
      </c>
      <c r="D69" s="54">
        <v>1222978</v>
      </c>
      <c r="E69" s="55">
        <v>797418.28</v>
      </c>
      <c r="F69" s="56">
        <f t="shared" si="1"/>
        <v>425559.72</v>
      </c>
    </row>
    <row r="70" spans="1:6" s="4" customFormat="1" ht="30" x14ac:dyDescent="0.25">
      <c r="A70" s="13" t="s">
        <v>185</v>
      </c>
      <c r="B70" s="44" t="s">
        <v>167</v>
      </c>
      <c r="C70" s="15" t="s">
        <v>249</v>
      </c>
      <c r="D70" s="54">
        <v>914258</v>
      </c>
      <c r="E70" s="55">
        <v>597537.02</v>
      </c>
      <c r="F70" s="56">
        <f t="shared" si="1"/>
        <v>316720.98</v>
      </c>
    </row>
    <row r="71" spans="1:6" s="4" customFormat="1" ht="60" x14ac:dyDescent="0.25">
      <c r="A71" s="13" t="s">
        <v>187</v>
      </c>
      <c r="B71" s="44" t="s">
        <v>167</v>
      </c>
      <c r="C71" s="15" t="s">
        <v>250</v>
      </c>
      <c r="D71" s="54">
        <v>308720</v>
      </c>
      <c r="E71" s="55">
        <v>199881.26</v>
      </c>
      <c r="F71" s="56">
        <f t="shared" si="1"/>
        <v>108838.73999999999</v>
      </c>
    </row>
    <row r="72" spans="1:6" s="4" customFormat="1" ht="30" x14ac:dyDescent="0.25">
      <c r="A72" s="13" t="s">
        <v>200</v>
      </c>
      <c r="B72" s="44" t="s">
        <v>167</v>
      </c>
      <c r="C72" s="15" t="s">
        <v>251</v>
      </c>
      <c r="D72" s="54">
        <v>155835</v>
      </c>
      <c r="E72" s="55">
        <v>91822.75</v>
      </c>
      <c r="F72" s="56">
        <f t="shared" si="1"/>
        <v>64012.25</v>
      </c>
    </row>
    <row r="73" spans="1:6" s="4" customFormat="1" ht="45" x14ac:dyDescent="0.25">
      <c r="A73" s="13" t="s">
        <v>202</v>
      </c>
      <c r="B73" s="44" t="s">
        <v>167</v>
      </c>
      <c r="C73" s="15" t="s">
        <v>252</v>
      </c>
      <c r="D73" s="54">
        <v>155835</v>
      </c>
      <c r="E73" s="55">
        <v>91822.75</v>
      </c>
      <c r="F73" s="56">
        <f t="shared" si="1"/>
        <v>64012.25</v>
      </c>
    </row>
    <row r="74" spans="1:6" s="4" customFormat="1" ht="15" x14ac:dyDescent="0.25">
      <c r="A74" s="13" t="s">
        <v>204</v>
      </c>
      <c r="B74" s="44" t="s">
        <v>167</v>
      </c>
      <c r="C74" s="15" t="s">
        <v>253</v>
      </c>
      <c r="D74" s="54">
        <v>155835</v>
      </c>
      <c r="E74" s="55">
        <v>91822.75</v>
      </c>
      <c r="F74" s="56">
        <f t="shared" si="1"/>
        <v>64012.25</v>
      </c>
    </row>
    <row r="75" spans="1:6" s="4" customFormat="1" ht="30" x14ac:dyDescent="0.25">
      <c r="A75" s="13" t="s">
        <v>222</v>
      </c>
      <c r="B75" s="44" t="s">
        <v>167</v>
      </c>
      <c r="C75" s="15" t="s">
        <v>254</v>
      </c>
      <c r="D75" s="54">
        <v>3200</v>
      </c>
      <c r="E75" s="55" t="s">
        <v>24</v>
      </c>
      <c r="F75" s="56">
        <f t="shared" si="1"/>
        <v>3200</v>
      </c>
    </row>
    <row r="76" spans="1:6" s="4" customFormat="1" ht="15" x14ac:dyDescent="0.25">
      <c r="A76" s="23" t="s">
        <v>224</v>
      </c>
      <c r="B76" s="51" t="s">
        <v>167</v>
      </c>
      <c r="C76" s="25" t="s">
        <v>255</v>
      </c>
      <c r="D76" s="29">
        <v>3200</v>
      </c>
      <c r="E76" s="53" t="s">
        <v>24</v>
      </c>
      <c r="F76" s="30">
        <f t="shared" si="1"/>
        <v>3200</v>
      </c>
    </row>
    <row r="77" spans="1:6" s="4" customFormat="1" ht="45" x14ac:dyDescent="0.25">
      <c r="A77" s="13" t="s">
        <v>256</v>
      </c>
      <c r="B77" s="44" t="s">
        <v>167</v>
      </c>
      <c r="C77" s="15" t="s">
        <v>257</v>
      </c>
      <c r="D77" s="54">
        <v>3200</v>
      </c>
      <c r="E77" s="55" t="s">
        <v>24</v>
      </c>
      <c r="F77" s="56">
        <f t="shared" si="1"/>
        <v>3200</v>
      </c>
    </row>
    <row r="78" spans="1:6" s="4" customFormat="1" ht="30" x14ac:dyDescent="0.25">
      <c r="A78" s="13" t="s">
        <v>200</v>
      </c>
      <c r="B78" s="44" t="s">
        <v>167</v>
      </c>
      <c r="C78" s="15" t="s">
        <v>258</v>
      </c>
      <c r="D78" s="54">
        <v>3200</v>
      </c>
      <c r="E78" s="55" t="s">
        <v>24</v>
      </c>
      <c r="F78" s="56">
        <f t="shared" si="1"/>
        <v>3200</v>
      </c>
    </row>
    <row r="79" spans="1:6" s="4" customFormat="1" ht="45" x14ac:dyDescent="0.25">
      <c r="A79" s="13" t="s">
        <v>202</v>
      </c>
      <c r="B79" s="44" t="s">
        <v>167</v>
      </c>
      <c r="C79" s="15" t="s">
        <v>259</v>
      </c>
      <c r="D79" s="54">
        <v>3200</v>
      </c>
      <c r="E79" s="55" t="s">
        <v>24</v>
      </c>
      <c r="F79" s="56">
        <f t="shared" si="1"/>
        <v>3200</v>
      </c>
    </row>
    <row r="80" spans="1:6" s="4" customFormat="1" ht="15" x14ac:dyDescent="0.25">
      <c r="A80" s="13" t="s">
        <v>204</v>
      </c>
      <c r="B80" s="44" t="s">
        <v>167</v>
      </c>
      <c r="C80" s="15" t="s">
        <v>260</v>
      </c>
      <c r="D80" s="54">
        <v>3200</v>
      </c>
      <c r="E80" s="55" t="s">
        <v>24</v>
      </c>
      <c r="F80" s="56">
        <f t="shared" si="1"/>
        <v>3200</v>
      </c>
    </row>
    <row r="81" spans="1:6" s="4" customFormat="1" ht="15" x14ac:dyDescent="0.25">
      <c r="A81" s="13" t="s">
        <v>261</v>
      </c>
      <c r="B81" s="44" t="s">
        <v>167</v>
      </c>
      <c r="C81" s="15" t="s">
        <v>262</v>
      </c>
      <c r="D81" s="54">
        <v>86939</v>
      </c>
      <c r="E81" s="55">
        <v>26732.76</v>
      </c>
      <c r="F81" s="56">
        <f t="shared" si="1"/>
        <v>60206.240000000005</v>
      </c>
    </row>
    <row r="82" spans="1:6" s="4" customFormat="1" ht="15" x14ac:dyDescent="0.25">
      <c r="A82" s="13" t="s">
        <v>263</v>
      </c>
      <c r="B82" s="44" t="s">
        <v>167</v>
      </c>
      <c r="C82" s="15" t="s">
        <v>264</v>
      </c>
      <c r="D82" s="54">
        <v>86939</v>
      </c>
      <c r="E82" s="55">
        <v>26732.76</v>
      </c>
      <c r="F82" s="56">
        <f t="shared" si="1"/>
        <v>60206.240000000005</v>
      </c>
    </row>
    <row r="83" spans="1:6" s="4" customFormat="1" ht="30" x14ac:dyDescent="0.25">
      <c r="A83" s="13" t="s">
        <v>222</v>
      </c>
      <c r="B83" s="44" t="s">
        <v>167</v>
      </c>
      <c r="C83" s="15" t="s">
        <v>265</v>
      </c>
      <c r="D83" s="54">
        <v>86939</v>
      </c>
      <c r="E83" s="55">
        <v>26732.76</v>
      </c>
      <c r="F83" s="56">
        <f t="shared" si="1"/>
        <v>60206.240000000005</v>
      </c>
    </row>
    <row r="84" spans="1:6" s="4" customFormat="1" ht="15" x14ac:dyDescent="0.25">
      <c r="A84" s="23" t="s">
        <v>224</v>
      </c>
      <c r="B84" s="51" t="s">
        <v>167</v>
      </c>
      <c r="C84" s="25" t="s">
        <v>266</v>
      </c>
      <c r="D84" s="29">
        <v>86939</v>
      </c>
      <c r="E84" s="53">
        <v>26732.76</v>
      </c>
      <c r="F84" s="30">
        <f t="shared" ref="F84:F115" si="2">IF(OR(D84="-",IF(E84="-",0,E84)&gt;=IF(D84="-",0,D84)),"-",IF(D84="-",0,D84)-IF(E84="-",0,E84))</f>
        <v>60206.240000000005</v>
      </c>
    </row>
    <row r="85" spans="1:6" s="4" customFormat="1" ht="45" x14ac:dyDescent="0.25">
      <c r="A85" s="13" t="s">
        <v>267</v>
      </c>
      <c r="B85" s="44" t="s">
        <v>167</v>
      </c>
      <c r="C85" s="15" t="s">
        <v>268</v>
      </c>
      <c r="D85" s="54">
        <v>86939</v>
      </c>
      <c r="E85" s="55">
        <v>26732.76</v>
      </c>
      <c r="F85" s="56">
        <f t="shared" si="2"/>
        <v>60206.240000000005</v>
      </c>
    </row>
    <row r="86" spans="1:6" s="4" customFormat="1" ht="75" x14ac:dyDescent="0.25">
      <c r="A86" s="13" t="s">
        <v>181</v>
      </c>
      <c r="B86" s="44" t="s">
        <v>167</v>
      </c>
      <c r="C86" s="15" t="s">
        <v>269</v>
      </c>
      <c r="D86" s="54">
        <v>69445</v>
      </c>
      <c r="E86" s="55">
        <v>26732.76</v>
      </c>
      <c r="F86" s="56">
        <f t="shared" si="2"/>
        <v>42712.240000000005</v>
      </c>
    </row>
    <row r="87" spans="1:6" s="4" customFormat="1" ht="30" x14ac:dyDescent="0.25">
      <c r="A87" s="13" t="s">
        <v>183</v>
      </c>
      <c r="B87" s="44" t="s">
        <v>167</v>
      </c>
      <c r="C87" s="15" t="s">
        <v>270</v>
      </c>
      <c r="D87" s="54">
        <v>69445</v>
      </c>
      <c r="E87" s="55">
        <v>26732.76</v>
      </c>
      <c r="F87" s="56">
        <f t="shared" si="2"/>
        <v>42712.240000000005</v>
      </c>
    </row>
    <row r="88" spans="1:6" s="4" customFormat="1" ht="30" x14ac:dyDescent="0.25">
      <c r="A88" s="13" t="s">
        <v>185</v>
      </c>
      <c r="B88" s="44" t="s">
        <v>167</v>
      </c>
      <c r="C88" s="15" t="s">
        <v>271</v>
      </c>
      <c r="D88" s="54">
        <v>53337</v>
      </c>
      <c r="E88" s="55">
        <v>20532</v>
      </c>
      <c r="F88" s="56">
        <f t="shared" si="2"/>
        <v>32805</v>
      </c>
    </row>
    <row r="89" spans="1:6" s="4" customFormat="1" ht="60" x14ac:dyDescent="0.25">
      <c r="A89" s="13" t="s">
        <v>187</v>
      </c>
      <c r="B89" s="44" t="s">
        <v>167</v>
      </c>
      <c r="C89" s="15" t="s">
        <v>272</v>
      </c>
      <c r="D89" s="54">
        <v>16108</v>
      </c>
      <c r="E89" s="55">
        <v>6200.76</v>
      </c>
      <c r="F89" s="56">
        <f t="shared" si="2"/>
        <v>9907.24</v>
      </c>
    </row>
    <row r="90" spans="1:6" s="4" customFormat="1" ht="30" x14ac:dyDescent="0.25">
      <c r="A90" s="13" t="s">
        <v>200</v>
      </c>
      <c r="B90" s="44" t="s">
        <v>167</v>
      </c>
      <c r="C90" s="15" t="s">
        <v>273</v>
      </c>
      <c r="D90" s="54">
        <v>17494</v>
      </c>
      <c r="E90" s="55" t="s">
        <v>24</v>
      </c>
      <c r="F90" s="56">
        <f t="shared" si="2"/>
        <v>17494</v>
      </c>
    </row>
    <row r="91" spans="1:6" s="4" customFormat="1" ht="45" x14ac:dyDescent="0.25">
      <c r="A91" s="13" t="s">
        <v>202</v>
      </c>
      <c r="B91" s="44" t="s">
        <v>167</v>
      </c>
      <c r="C91" s="15" t="s">
        <v>274</v>
      </c>
      <c r="D91" s="54">
        <v>17494</v>
      </c>
      <c r="E91" s="55" t="s">
        <v>24</v>
      </c>
      <c r="F91" s="56">
        <f t="shared" si="2"/>
        <v>17494</v>
      </c>
    </row>
    <row r="92" spans="1:6" s="4" customFormat="1" ht="15" x14ac:dyDescent="0.25">
      <c r="A92" s="13" t="s">
        <v>204</v>
      </c>
      <c r="B92" s="44" t="s">
        <v>167</v>
      </c>
      <c r="C92" s="15" t="s">
        <v>275</v>
      </c>
      <c r="D92" s="54">
        <v>17494</v>
      </c>
      <c r="E92" s="55" t="s">
        <v>24</v>
      </c>
      <c r="F92" s="56">
        <f t="shared" si="2"/>
        <v>17494</v>
      </c>
    </row>
    <row r="93" spans="1:6" s="4" customFormat="1" ht="30" x14ac:dyDescent="0.25">
      <c r="A93" s="13" t="s">
        <v>276</v>
      </c>
      <c r="B93" s="44" t="s">
        <v>167</v>
      </c>
      <c r="C93" s="15" t="s">
        <v>277</v>
      </c>
      <c r="D93" s="54">
        <v>56105</v>
      </c>
      <c r="E93" s="55" t="s">
        <v>24</v>
      </c>
      <c r="F93" s="56">
        <f t="shared" si="2"/>
        <v>56105</v>
      </c>
    </row>
    <row r="94" spans="1:6" s="4" customFormat="1" ht="45" x14ac:dyDescent="0.25">
      <c r="A94" s="13" t="s">
        <v>278</v>
      </c>
      <c r="B94" s="44" t="s">
        <v>167</v>
      </c>
      <c r="C94" s="15" t="s">
        <v>279</v>
      </c>
      <c r="D94" s="54">
        <v>56105</v>
      </c>
      <c r="E94" s="55" t="s">
        <v>24</v>
      </c>
      <c r="F94" s="56">
        <f t="shared" si="2"/>
        <v>56105</v>
      </c>
    </row>
    <row r="95" spans="1:6" s="4" customFormat="1" ht="45" x14ac:dyDescent="0.25">
      <c r="A95" s="13" t="s">
        <v>280</v>
      </c>
      <c r="B95" s="44" t="s">
        <v>167</v>
      </c>
      <c r="C95" s="15" t="s">
        <v>281</v>
      </c>
      <c r="D95" s="54">
        <v>56105</v>
      </c>
      <c r="E95" s="55" t="s">
        <v>24</v>
      </c>
      <c r="F95" s="56">
        <f t="shared" si="2"/>
        <v>56105</v>
      </c>
    </row>
    <row r="96" spans="1:6" s="4" customFormat="1" ht="60" x14ac:dyDescent="0.25">
      <c r="A96" s="23" t="s">
        <v>282</v>
      </c>
      <c r="B96" s="51" t="s">
        <v>167</v>
      </c>
      <c r="C96" s="25" t="s">
        <v>283</v>
      </c>
      <c r="D96" s="29">
        <v>56105</v>
      </c>
      <c r="E96" s="53" t="s">
        <v>24</v>
      </c>
      <c r="F96" s="30">
        <f t="shared" si="2"/>
        <v>56105</v>
      </c>
    </row>
    <row r="97" spans="1:6" s="4" customFormat="1" ht="30" x14ac:dyDescent="0.25">
      <c r="A97" s="13" t="s">
        <v>284</v>
      </c>
      <c r="B97" s="44" t="s">
        <v>167</v>
      </c>
      <c r="C97" s="15" t="s">
        <v>285</v>
      </c>
      <c r="D97" s="54">
        <v>56105</v>
      </c>
      <c r="E97" s="55" t="s">
        <v>24</v>
      </c>
      <c r="F97" s="56">
        <f t="shared" si="2"/>
        <v>56105</v>
      </c>
    </row>
    <row r="98" spans="1:6" s="4" customFormat="1" ht="30" x14ac:dyDescent="0.25">
      <c r="A98" s="13" t="s">
        <v>200</v>
      </c>
      <c r="B98" s="44" t="s">
        <v>167</v>
      </c>
      <c r="C98" s="15" t="s">
        <v>286</v>
      </c>
      <c r="D98" s="54">
        <v>56105</v>
      </c>
      <c r="E98" s="55" t="s">
        <v>24</v>
      </c>
      <c r="F98" s="56">
        <f t="shared" si="2"/>
        <v>56105</v>
      </c>
    </row>
    <row r="99" spans="1:6" s="4" customFormat="1" ht="45" x14ac:dyDescent="0.25">
      <c r="A99" s="13" t="s">
        <v>202</v>
      </c>
      <c r="B99" s="44" t="s">
        <v>167</v>
      </c>
      <c r="C99" s="15" t="s">
        <v>287</v>
      </c>
      <c r="D99" s="54">
        <v>56105</v>
      </c>
      <c r="E99" s="55" t="s">
        <v>24</v>
      </c>
      <c r="F99" s="56">
        <f t="shared" si="2"/>
        <v>56105</v>
      </c>
    </row>
    <row r="100" spans="1:6" s="4" customFormat="1" ht="15" x14ac:dyDescent="0.25">
      <c r="A100" s="13" t="s">
        <v>204</v>
      </c>
      <c r="B100" s="44" t="s">
        <v>167</v>
      </c>
      <c r="C100" s="15" t="s">
        <v>288</v>
      </c>
      <c r="D100" s="54">
        <v>56105</v>
      </c>
      <c r="E100" s="55" t="s">
        <v>24</v>
      </c>
      <c r="F100" s="56">
        <f t="shared" si="2"/>
        <v>56105</v>
      </c>
    </row>
    <row r="101" spans="1:6" s="4" customFormat="1" ht="15" x14ac:dyDescent="0.25">
      <c r="A101" s="13" t="s">
        <v>289</v>
      </c>
      <c r="B101" s="44" t="s">
        <v>167</v>
      </c>
      <c r="C101" s="15" t="s">
        <v>290</v>
      </c>
      <c r="D101" s="54">
        <v>391505.6</v>
      </c>
      <c r="E101" s="55">
        <v>25000</v>
      </c>
      <c r="F101" s="56">
        <f t="shared" si="2"/>
        <v>366505.6</v>
      </c>
    </row>
    <row r="102" spans="1:6" s="4" customFormat="1" ht="15" x14ac:dyDescent="0.25">
      <c r="A102" s="13" t="s">
        <v>291</v>
      </c>
      <c r="B102" s="44" t="s">
        <v>167</v>
      </c>
      <c r="C102" s="15" t="s">
        <v>292</v>
      </c>
      <c r="D102" s="54">
        <v>177785.60000000001</v>
      </c>
      <c r="E102" s="55">
        <v>25000</v>
      </c>
      <c r="F102" s="56">
        <f t="shared" si="2"/>
        <v>152785.60000000001</v>
      </c>
    </row>
    <row r="103" spans="1:6" s="4" customFormat="1" ht="45" x14ac:dyDescent="0.25">
      <c r="A103" s="13" t="s">
        <v>280</v>
      </c>
      <c r="B103" s="44" t="s">
        <v>167</v>
      </c>
      <c r="C103" s="15" t="s">
        <v>293</v>
      </c>
      <c r="D103" s="54">
        <v>177785.60000000001</v>
      </c>
      <c r="E103" s="55">
        <v>25000</v>
      </c>
      <c r="F103" s="56">
        <f t="shared" si="2"/>
        <v>152785.60000000001</v>
      </c>
    </row>
    <row r="104" spans="1:6" s="4" customFormat="1" ht="45" x14ac:dyDescent="0.25">
      <c r="A104" s="23" t="s">
        <v>294</v>
      </c>
      <c r="B104" s="51" t="s">
        <v>167</v>
      </c>
      <c r="C104" s="25" t="s">
        <v>295</v>
      </c>
      <c r="D104" s="29">
        <v>177785.60000000001</v>
      </c>
      <c r="E104" s="53">
        <v>25000</v>
      </c>
      <c r="F104" s="30">
        <f t="shared" si="2"/>
        <v>152785.60000000001</v>
      </c>
    </row>
    <row r="105" spans="1:6" s="4" customFormat="1" ht="60" x14ac:dyDescent="0.25">
      <c r="A105" s="13" t="s">
        <v>296</v>
      </c>
      <c r="B105" s="44" t="s">
        <v>167</v>
      </c>
      <c r="C105" s="15" t="s">
        <v>297</v>
      </c>
      <c r="D105" s="54">
        <v>82285.600000000006</v>
      </c>
      <c r="E105" s="55" t="s">
        <v>24</v>
      </c>
      <c r="F105" s="56">
        <f t="shared" si="2"/>
        <v>82285.600000000006</v>
      </c>
    </row>
    <row r="106" spans="1:6" s="4" customFormat="1" ht="30" x14ac:dyDescent="0.25">
      <c r="A106" s="13" t="s">
        <v>200</v>
      </c>
      <c r="B106" s="44" t="s">
        <v>167</v>
      </c>
      <c r="C106" s="15" t="s">
        <v>298</v>
      </c>
      <c r="D106" s="54">
        <v>82285.600000000006</v>
      </c>
      <c r="E106" s="55" t="s">
        <v>24</v>
      </c>
      <c r="F106" s="56">
        <f t="shared" si="2"/>
        <v>82285.600000000006</v>
      </c>
    </row>
    <row r="107" spans="1:6" s="4" customFormat="1" ht="45" x14ac:dyDescent="0.25">
      <c r="A107" s="13" t="s">
        <v>202</v>
      </c>
      <c r="B107" s="44" t="s">
        <v>167</v>
      </c>
      <c r="C107" s="15" t="s">
        <v>299</v>
      </c>
      <c r="D107" s="54">
        <v>82285.600000000006</v>
      </c>
      <c r="E107" s="55" t="s">
        <v>24</v>
      </c>
      <c r="F107" s="56">
        <f t="shared" si="2"/>
        <v>82285.600000000006</v>
      </c>
    </row>
    <row r="108" spans="1:6" s="4" customFormat="1" ht="15" x14ac:dyDescent="0.25">
      <c r="A108" s="13" t="s">
        <v>204</v>
      </c>
      <c r="B108" s="44" t="s">
        <v>167</v>
      </c>
      <c r="C108" s="15" t="s">
        <v>300</v>
      </c>
      <c r="D108" s="54">
        <v>82285.600000000006</v>
      </c>
      <c r="E108" s="55" t="s">
        <v>24</v>
      </c>
      <c r="F108" s="56">
        <f t="shared" si="2"/>
        <v>82285.600000000006</v>
      </c>
    </row>
    <row r="109" spans="1:6" s="4" customFormat="1" ht="45" x14ac:dyDescent="0.25">
      <c r="A109" s="13" t="s">
        <v>301</v>
      </c>
      <c r="B109" s="44" t="s">
        <v>167</v>
      </c>
      <c r="C109" s="15" t="s">
        <v>302</v>
      </c>
      <c r="D109" s="54">
        <v>95500</v>
      </c>
      <c r="E109" s="55">
        <v>25000</v>
      </c>
      <c r="F109" s="56">
        <f t="shared" si="2"/>
        <v>70500</v>
      </c>
    </row>
    <row r="110" spans="1:6" s="4" customFormat="1" ht="30" x14ac:dyDescent="0.25">
      <c r="A110" s="13" t="s">
        <v>200</v>
      </c>
      <c r="B110" s="44" t="s">
        <v>167</v>
      </c>
      <c r="C110" s="15" t="s">
        <v>303</v>
      </c>
      <c r="D110" s="54">
        <v>95500</v>
      </c>
      <c r="E110" s="55">
        <v>25000</v>
      </c>
      <c r="F110" s="56">
        <f t="shared" si="2"/>
        <v>70500</v>
      </c>
    </row>
    <row r="111" spans="1:6" s="4" customFormat="1" ht="45" x14ac:dyDescent="0.25">
      <c r="A111" s="13" t="s">
        <v>202</v>
      </c>
      <c r="B111" s="44" t="s">
        <v>167</v>
      </c>
      <c r="C111" s="15" t="s">
        <v>304</v>
      </c>
      <c r="D111" s="54">
        <v>95500</v>
      </c>
      <c r="E111" s="55">
        <v>25000</v>
      </c>
      <c r="F111" s="56">
        <f t="shared" si="2"/>
        <v>70500</v>
      </c>
    </row>
    <row r="112" spans="1:6" s="4" customFormat="1" ht="15" x14ac:dyDescent="0.25">
      <c r="A112" s="13" t="s">
        <v>204</v>
      </c>
      <c r="B112" s="44" t="s">
        <v>167</v>
      </c>
      <c r="C112" s="15" t="s">
        <v>305</v>
      </c>
      <c r="D112" s="54">
        <v>95500</v>
      </c>
      <c r="E112" s="55">
        <v>25000</v>
      </c>
      <c r="F112" s="56">
        <f t="shared" si="2"/>
        <v>70500</v>
      </c>
    </row>
    <row r="113" spans="1:6" s="4" customFormat="1" ht="15" x14ac:dyDescent="0.25">
      <c r="A113" s="13" t="s">
        <v>306</v>
      </c>
      <c r="B113" s="44" t="s">
        <v>167</v>
      </c>
      <c r="C113" s="15" t="s">
        <v>307</v>
      </c>
      <c r="D113" s="54">
        <v>213720</v>
      </c>
      <c r="E113" s="55" t="s">
        <v>24</v>
      </c>
      <c r="F113" s="56">
        <f t="shared" si="2"/>
        <v>213720</v>
      </c>
    </row>
    <row r="114" spans="1:6" s="4" customFormat="1" ht="45" x14ac:dyDescent="0.25">
      <c r="A114" s="13" t="s">
        <v>280</v>
      </c>
      <c r="B114" s="44" t="s">
        <v>167</v>
      </c>
      <c r="C114" s="15" t="s">
        <v>308</v>
      </c>
      <c r="D114" s="54">
        <v>213720</v>
      </c>
      <c r="E114" s="55" t="s">
        <v>24</v>
      </c>
      <c r="F114" s="56">
        <f t="shared" si="2"/>
        <v>213720</v>
      </c>
    </row>
    <row r="115" spans="1:6" s="4" customFormat="1" ht="15" x14ac:dyDescent="0.25">
      <c r="A115" s="23"/>
      <c r="B115" s="51" t="s">
        <v>167</v>
      </c>
      <c r="C115" s="25" t="s">
        <v>309</v>
      </c>
      <c r="D115" s="29">
        <v>213720</v>
      </c>
      <c r="E115" s="53" t="s">
        <v>24</v>
      </c>
      <c r="F115" s="30">
        <f t="shared" si="2"/>
        <v>213720</v>
      </c>
    </row>
    <row r="116" spans="1:6" s="4" customFormat="1" ht="45" x14ac:dyDescent="0.25">
      <c r="A116" s="13" t="s">
        <v>310</v>
      </c>
      <c r="B116" s="44" t="s">
        <v>167</v>
      </c>
      <c r="C116" s="15" t="s">
        <v>311</v>
      </c>
      <c r="D116" s="54">
        <v>213720</v>
      </c>
      <c r="E116" s="55" t="s">
        <v>24</v>
      </c>
      <c r="F116" s="56">
        <f t="shared" ref="F116:F147" si="3">IF(OR(D116="-",IF(E116="-",0,E116)&gt;=IF(D116="-",0,D116)),"-",IF(D116="-",0,D116)-IF(E116="-",0,E116))</f>
        <v>213720</v>
      </c>
    </row>
    <row r="117" spans="1:6" s="4" customFormat="1" ht="30" x14ac:dyDescent="0.25">
      <c r="A117" s="13" t="s">
        <v>200</v>
      </c>
      <c r="B117" s="44" t="s">
        <v>167</v>
      </c>
      <c r="C117" s="15" t="s">
        <v>312</v>
      </c>
      <c r="D117" s="54">
        <v>213720</v>
      </c>
      <c r="E117" s="55" t="s">
        <v>24</v>
      </c>
      <c r="F117" s="56">
        <f t="shared" si="3"/>
        <v>213720</v>
      </c>
    </row>
    <row r="118" spans="1:6" s="4" customFormat="1" ht="45" x14ac:dyDescent="0.25">
      <c r="A118" s="13" t="s">
        <v>202</v>
      </c>
      <c r="B118" s="44" t="s">
        <v>167</v>
      </c>
      <c r="C118" s="15" t="s">
        <v>313</v>
      </c>
      <c r="D118" s="54">
        <v>213720</v>
      </c>
      <c r="E118" s="55" t="s">
        <v>24</v>
      </c>
      <c r="F118" s="56">
        <f t="shared" si="3"/>
        <v>213720</v>
      </c>
    </row>
    <row r="119" spans="1:6" s="4" customFormat="1" ht="15" x14ac:dyDescent="0.25">
      <c r="A119" s="13" t="s">
        <v>204</v>
      </c>
      <c r="B119" s="44" t="s">
        <v>167</v>
      </c>
      <c r="C119" s="15" t="s">
        <v>314</v>
      </c>
      <c r="D119" s="54">
        <v>213720</v>
      </c>
      <c r="E119" s="55" t="s">
        <v>24</v>
      </c>
      <c r="F119" s="56">
        <f t="shared" si="3"/>
        <v>213720</v>
      </c>
    </row>
    <row r="120" spans="1:6" s="4" customFormat="1" ht="30" x14ac:dyDescent="0.25">
      <c r="A120" s="13" t="s">
        <v>315</v>
      </c>
      <c r="B120" s="44" t="s">
        <v>167</v>
      </c>
      <c r="C120" s="15" t="s">
        <v>316</v>
      </c>
      <c r="D120" s="54">
        <v>226950</v>
      </c>
      <c r="E120" s="55">
        <v>213117.44</v>
      </c>
      <c r="F120" s="56">
        <f t="shared" si="3"/>
        <v>13832.559999999998</v>
      </c>
    </row>
    <row r="121" spans="1:6" s="4" customFormat="1" ht="15" x14ac:dyDescent="0.25">
      <c r="A121" s="13" t="s">
        <v>317</v>
      </c>
      <c r="B121" s="44" t="s">
        <v>167</v>
      </c>
      <c r="C121" s="15" t="s">
        <v>318</v>
      </c>
      <c r="D121" s="54">
        <v>226950</v>
      </c>
      <c r="E121" s="55">
        <v>213117.44</v>
      </c>
      <c r="F121" s="56">
        <f t="shared" si="3"/>
        <v>13832.559999999998</v>
      </c>
    </row>
    <row r="122" spans="1:6" s="4" customFormat="1" ht="45" x14ac:dyDescent="0.25">
      <c r="A122" s="13" t="s">
        <v>280</v>
      </c>
      <c r="B122" s="44" t="s">
        <v>167</v>
      </c>
      <c r="C122" s="15" t="s">
        <v>319</v>
      </c>
      <c r="D122" s="54">
        <v>226950</v>
      </c>
      <c r="E122" s="55">
        <v>213117.44</v>
      </c>
      <c r="F122" s="56">
        <f t="shared" si="3"/>
        <v>13832.559999999998</v>
      </c>
    </row>
    <row r="123" spans="1:6" s="4" customFormat="1" ht="60" x14ac:dyDescent="0.25">
      <c r="A123" s="23" t="s">
        <v>320</v>
      </c>
      <c r="B123" s="51" t="s">
        <v>167</v>
      </c>
      <c r="C123" s="25" t="s">
        <v>321</v>
      </c>
      <c r="D123" s="29">
        <v>226950</v>
      </c>
      <c r="E123" s="53">
        <v>213117.44</v>
      </c>
      <c r="F123" s="30">
        <f t="shared" si="3"/>
        <v>13832.559999999998</v>
      </c>
    </row>
    <row r="124" spans="1:6" s="4" customFormat="1" ht="15" x14ac:dyDescent="0.25">
      <c r="A124" s="13" t="s">
        <v>322</v>
      </c>
      <c r="B124" s="44" t="s">
        <v>167</v>
      </c>
      <c r="C124" s="15" t="s">
        <v>323</v>
      </c>
      <c r="D124" s="54">
        <v>226950</v>
      </c>
      <c r="E124" s="55">
        <v>213117.44</v>
      </c>
      <c r="F124" s="56">
        <f t="shared" si="3"/>
        <v>13832.559999999998</v>
      </c>
    </row>
    <row r="125" spans="1:6" s="4" customFormat="1" ht="30" x14ac:dyDescent="0.25">
      <c r="A125" s="13" t="s">
        <v>200</v>
      </c>
      <c r="B125" s="44" t="s">
        <v>167</v>
      </c>
      <c r="C125" s="15" t="s">
        <v>324</v>
      </c>
      <c r="D125" s="54">
        <v>226950</v>
      </c>
      <c r="E125" s="55">
        <v>213117.44</v>
      </c>
      <c r="F125" s="56">
        <f t="shared" si="3"/>
        <v>13832.559999999998</v>
      </c>
    </row>
    <row r="126" spans="1:6" s="4" customFormat="1" ht="45" x14ac:dyDescent="0.25">
      <c r="A126" s="13" t="s">
        <v>202</v>
      </c>
      <c r="B126" s="44" t="s">
        <v>167</v>
      </c>
      <c r="C126" s="15" t="s">
        <v>325</v>
      </c>
      <c r="D126" s="54">
        <v>226950</v>
      </c>
      <c r="E126" s="55">
        <v>213117.44</v>
      </c>
      <c r="F126" s="56">
        <f t="shared" si="3"/>
        <v>13832.559999999998</v>
      </c>
    </row>
    <row r="127" spans="1:6" s="4" customFormat="1" ht="15" x14ac:dyDescent="0.25">
      <c r="A127" s="13" t="s">
        <v>206</v>
      </c>
      <c r="B127" s="44" t="s">
        <v>167</v>
      </c>
      <c r="C127" s="15" t="s">
        <v>326</v>
      </c>
      <c r="D127" s="54">
        <v>226950</v>
      </c>
      <c r="E127" s="55">
        <v>213117.44</v>
      </c>
      <c r="F127" s="56">
        <f t="shared" si="3"/>
        <v>13832.559999999998</v>
      </c>
    </row>
    <row r="128" spans="1:6" s="4" customFormat="1" ht="15" x14ac:dyDescent="0.25">
      <c r="A128" s="13" t="s">
        <v>327</v>
      </c>
      <c r="B128" s="44" t="s">
        <v>167</v>
      </c>
      <c r="C128" s="15" t="s">
        <v>328</v>
      </c>
      <c r="D128" s="54">
        <v>142888</v>
      </c>
      <c r="E128" s="55">
        <v>37275</v>
      </c>
      <c r="F128" s="56">
        <f t="shared" si="3"/>
        <v>105613</v>
      </c>
    </row>
    <row r="129" spans="1:6" s="4" customFormat="1" ht="15" x14ac:dyDescent="0.25">
      <c r="A129" s="13" t="s">
        <v>329</v>
      </c>
      <c r="B129" s="44" t="s">
        <v>167</v>
      </c>
      <c r="C129" s="15" t="s">
        <v>330</v>
      </c>
      <c r="D129" s="54">
        <v>142888</v>
      </c>
      <c r="E129" s="55">
        <v>37275</v>
      </c>
      <c r="F129" s="56">
        <f t="shared" si="3"/>
        <v>105613</v>
      </c>
    </row>
    <row r="130" spans="1:6" s="4" customFormat="1" ht="45" x14ac:dyDescent="0.25">
      <c r="A130" s="13" t="s">
        <v>280</v>
      </c>
      <c r="B130" s="44" t="s">
        <v>167</v>
      </c>
      <c r="C130" s="15" t="s">
        <v>331</v>
      </c>
      <c r="D130" s="54">
        <v>142888</v>
      </c>
      <c r="E130" s="55">
        <v>37275</v>
      </c>
      <c r="F130" s="56">
        <f t="shared" si="3"/>
        <v>105613</v>
      </c>
    </row>
    <row r="131" spans="1:6" s="4" customFormat="1" ht="30" x14ac:dyDescent="0.25">
      <c r="A131" s="23" t="s">
        <v>332</v>
      </c>
      <c r="B131" s="51" t="s">
        <v>167</v>
      </c>
      <c r="C131" s="25" t="s">
        <v>333</v>
      </c>
      <c r="D131" s="29">
        <v>142888</v>
      </c>
      <c r="E131" s="53">
        <v>37275</v>
      </c>
      <c r="F131" s="30">
        <f t="shared" si="3"/>
        <v>105613</v>
      </c>
    </row>
    <row r="132" spans="1:6" s="4" customFormat="1" ht="45" x14ac:dyDescent="0.25">
      <c r="A132" s="13" t="s">
        <v>334</v>
      </c>
      <c r="B132" s="44" t="s">
        <v>167</v>
      </c>
      <c r="C132" s="15" t="s">
        <v>335</v>
      </c>
      <c r="D132" s="54">
        <v>142888</v>
      </c>
      <c r="E132" s="55">
        <v>37275</v>
      </c>
      <c r="F132" s="56">
        <f t="shared" si="3"/>
        <v>105613</v>
      </c>
    </row>
    <row r="133" spans="1:6" s="4" customFormat="1" ht="30" x14ac:dyDescent="0.25">
      <c r="A133" s="13" t="s">
        <v>200</v>
      </c>
      <c r="B133" s="44" t="s">
        <v>167</v>
      </c>
      <c r="C133" s="15" t="s">
        <v>336</v>
      </c>
      <c r="D133" s="54">
        <v>142888</v>
      </c>
      <c r="E133" s="55">
        <v>37275</v>
      </c>
      <c r="F133" s="56">
        <f t="shared" si="3"/>
        <v>105613</v>
      </c>
    </row>
    <row r="134" spans="1:6" s="4" customFormat="1" ht="45" x14ac:dyDescent="0.25">
      <c r="A134" s="13" t="s">
        <v>202</v>
      </c>
      <c r="B134" s="44" t="s">
        <v>167</v>
      </c>
      <c r="C134" s="15" t="s">
        <v>337</v>
      </c>
      <c r="D134" s="54">
        <v>142888</v>
      </c>
      <c r="E134" s="55">
        <v>37275</v>
      </c>
      <c r="F134" s="56">
        <f t="shared" si="3"/>
        <v>105613</v>
      </c>
    </row>
    <row r="135" spans="1:6" s="4" customFormat="1" ht="15" x14ac:dyDescent="0.25">
      <c r="A135" s="13" t="s">
        <v>204</v>
      </c>
      <c r="B135" s="44" t="s">
        <v>167</v>
      </c>
      <c r="C135" s="15" t="s">
        <v>338</v>
      </c>
      <c r="D135" s="54">
        <v>142888</v>
      </c>
      <c r="E135" s="55">
        <v>37275</v>
      </c>
      <c r="F135" s="56">
        <f t="shared" si="3"/>
        <v>105613</v>
      </c>
    </row>
    <row r="136" spans="1:6" s="4" customFormat="1" ht="15" x14ac:dyDescent="0.25">
      <c r="A136" s="13" t="s">
        <v>339</v>
      </c>
      <c r="B136" s="44" t="s">
        <v>167</v>
      </c>
      <c r="C136" s="15" t="s">
        <v>340</v>
      </c>
      <c r="D136" s="54">
        <v>392608</v>
      </c>
      <c r="E136" s="55">
        <v>65490.61</v>
      </c>
      <c r="F136" s="56">
        <f t="shared" si="3"/>
        <v>327117.39</v>
      </c>
    </row>
    <row r="137" spans="1:6" s="4" customFormat="1" ht="15" x14ac:dyDescent="0.25">
      <c r="A137" s="13" t="s">
        <v>341</v>
      </c>
      <c r="B137" s="44" t="s">
        <v>167</v>
      </c>
      <c r="C137" s="15" t="s">
        <v>342</v>
      </c>
      <c r="D137" s="54">
        <v>392608</v>
      </c>
      <c r="E137" s="55">
        <v>65490.61</v>
      </c>
      <c r="F137" s="56">
        <f t="shared" si="3"/>
        <v>327117.39</v>
      </c>
    </row>
    <row r="138" spans="1:6" s="4" customFormat="1" ht="45" x14ac:dyDescent="0.25">
      <c r="A138" s="13" t="s">
        <v>280</v>
      </c>
      <c r="B138" s="44" t="s">
        <v>167</v>
      </c>
      <c r="C138" s="15" t="s">
        <v>343</v>
      </c>
      <c r="D138" s="54">
        <v>392608</v>
      </c>
      <c r="E138" s="55">
        <v>65490.61</v>
      </c>
      <c r="F138" s="56">
        <f t="shared" si="3"/>
        <v>327117.39</v>
      </c>
    </row>
    <row r="139" spans="1:6" s="4" customFormat="1" ht="30" x14ac:dyDescent="0.25">
      <c r="A139" s="23" t="s">
        <v>332</v>
      </c>
      <c r="B139" s="51" t="s">
        <v>167</v>
      </c>
      <c r="C139" s="25" t="s">
        <v>344</v>
      </c>
      <c r="D139" s="29">
        <v>392608</v>
      </c>
      <c r="E139" s="53">
        <v>65490.61</v>
      </c>
      <c r="F139" s="30">
        <f t="shared" si="3"/>
        <v>327117.39</v>
      </c>
    </row>
    <row r="140" spans="1:6" s="4" customFormat="1" ht="45" x14ac:dyDescent="0.25">
      <c r="A140" s="13" t="s">
        <v>345</v>
      </c>
      <c r="B140" s="44" t="s">
        <v>167</v>
      </c>
      <c r="C140" s="15" t="s">
        <v>346</v>
      </c>
      <c r="D140" s="54">
        <v>392608</v>
      </c>
      <c r="E140" s="55">
        <v>65490.61</v>
      </c>
      <c r="F140" s="56">
        <f t="shared" si="3"/>
        <v>327117.39</v>
      </c>
    </row>
    <row r="141" spans="1:6" s="4" customFormat="1" ht="30" x14ac:dyDescent="0.25">
      <c r="A141" s="13" t="s">
        <v>200</v>
      </c>
      <c r="B141" s="44" t="s">
        <v>167</v>
      </c>
      <c r="C141" s="15" t="s">
        <v>347</v>
      </c>
      <c r="D141" s="54">
        <v>392608</v>
      </c>
      <c r="E141" s="55">
        <v>65490.61</v>
      </c>
      <c r="F141" s="56">
        <f t="shared" si="3"/>
        <v>327117.39</v>
      </c>
    </row>
    <row r="142" spans="1:6" s="4" customFormat="1" ht="45" x14ac:dyDescent="0.25">
      <c r="A142" s="13" t="s">
        <v>202</v>
      </c>
      <c r="B142" s="44" t="s">
        <v>167</v>
      </c>
      <c r="C142" s="15" t="s">
        <v>348</v>
      </c>
      <c r="D142" s="54">
        <v>392608</v>
      </c>
      <c r="E142" s="55">
        <v>65490.61</v>
      </c>
      <c r="F142" s="56">
        <f t="shared" si="3"/>
        <v>327117.39</v>
      </c>
    </row>
    <row r="143" spans="1:6" s="4" customFormat="1" ht="15" x14ac:dyDescent="0.25">
      <c r="A143" s="13" t="s">
        <v>204</v>
      </c>
      <c r="B143" s="44" t="s">
        <v>167</v>
      </c>
      <c r="C143" s="15" t="s">
        <v>349</v>
      </c>
      <c r="D143" s="54">
        <v>163108</v>
      </c>
      <c r="E143" s="55">
        <v>28851</v>
      </c>
      <c r="F143" s="56">
        <f t="shared" si="3"/>
        <v>134257</v>
      </c>
    </row>
    <row r="144" spans="1:6" s="4" customFormat="1" ht="15" x14ac:dyDescent="0.25">
      <c r="A144" s="13" t="s">
        <v>206</v>
      </c>
      <c r="B144" s="44" t="s">
        <v>167</v>
      </c>
      <c r="C144" s="15" t="s">
        <v>350</v>
      </c>
      <c r="D144" s="54">
        <v>229500</v>
      </c>
      <c r="E144" s="55">
        <v>36639.61</v>
      </c>
      <c r="F144" s="56">
        <f t="shared" si="3"/>
        <v>192860.39</v>
      </c>
    </row>
    <row r="145" spans="1:6" s="4" customFormat="1" ht="15" x14ac:dyDescent="0.25">
      <c r="A145" s="13" t="s">
        <v>351</v>
      </c>
      <c r="B145" s="44" t="s">
        <v>167</v>
      </c>
      <c r="C145" s="15" t="s">
        <v>352</v>
      </c>
      <c r="D145" s="54">
        <v>30000</v>
      </c>
      <c r="E145" s="55">
        <v>15000</v>
      </c>
      <c r="F145" s="56">
        <f t="shared" si="3"/>
        <v>15000</v>
      </c>
    </row>
    <row r="146" spans="1:6" s="4" customFormat="1" ht="15" x14ac:dyDescent="0.25">
      <c r="A146" s="13" t="s">
        <v>353</v>
      </c>
      <c r="B146" s="44" t="s">
        <v>167</v>
      </c>
      <c r="C146" s="15" t="s">
        <v>354</v>
      </c>
      <c r="D146" s="54">
        <v>30000</v>
      </c>
      <c r="E146" s="55">
        <v>15000</v>
      </c>
      <c r="F146" s="56">
        <f t="shared" si="3"/>
        <v>15000</v>
      </c>
    </row>
    <row r="147" spans="1:6" s="4" customFormat="1" ht="30" x14ac:dyDescent="0.25">
      <c r="A147" s="13" t="s">
        <v>175</v>
      </c>
      <c r="B147" s="44" t="s">
        <v>167</v>
      </c>
      <c r="C147" s="15" t="s">
        <v>355</v>
      </c>
      <c r="D147" s="54">
        <v>30000</v>
      </c>
      <c r="E147" s="55">
        <v>15000</v>
      </c>
      <c r="F147" s="56">
        <f t="shared" si="3"/>
        <v>15000</v>
      </c>
    </row>
    <row r="148" spans="1:6" s="4" customFormat="1" ht="15" x14ac:dyDescent="0.25">
      <c r="A148" s="23" t="s">
        <v>356</v>
      </c>
      <c r="B148" s="51" t="s">
        <v>167</v>
      </c>
      <c r="C148" s="25" t="s">
        <v>357</v>
      </c>
      <c r="D148" s="29">
        <v>30000</v>
      </c>
      <c r="E148" s="53">
        <v>15000</v>
      </c>
      <c r="F148" s="30">
        <f t="shared" ref="F148:F162" si="4">IF(OR(D148="-",IF(E148="-",0,E148)&gt;=IF(D148="-",0,D148)),"-",IF(D148="-",0,D148)-IF(E148="-",0,E148))</f>
        <v>15000</v>
      </c>
    </row>
    <row r="149" spans="1:6" s="4" customFormat="1" ht="30" x14ac:dyDescent="0.25">
      <c r="A149" s="13" t="s">
        <v>358</v>
      </c>
      <c r="B149" s="44" t="s">
        <v>167</v>
      </c>
      <c r="C149" s="15" t="s">
        <v>359</v>
      </c>
      <c r="D149" s="54">
        <v>30000</v>
      </c>
      <c r="E149" s="55">
        <v>15000</v>
      </c>
      <c r="F149" s="56">
        <f t="shared" si="4"/>
        <v>15000</v>
      </c>
    </row>
    <row r="150" spans="1:6" s="4" customFormat="1" ht="30" x14ac:dyDescent="0.25">
      <c r="A150" s="13" t="s">
        <v>360</v>
      </c>
      <c r="B150" s="44" t="s">
        <v>167</v>
      </c>
      <c r="C150" s="15" t="s">
        <v>361</v>
      </c>
      <c r="D150" s="54">
        <v>30000</v>
      </c>
      <c r="E150" s="55">
        <v>15000</v>
      </c>
      <c r="F150" s="56">
        <f t="shared" si="4"/>
        <v>15000</v>
      </c>
    </row>
    <row r="151" spans="1:6" s="4" customFormat="1" ht="30" x14ac:dyDescent="0.25">
      <c r="A151" s="13" t="s">
        <v>362</v>
      </c>
      <c r="B151" s="44" t="s">
        <v>167</v>
      </c>
      <c r="C151" s="15" t="s">
        <v>363</v>
      </c>
      <c r="D151" s="54">
        <v>30000</v>
      </c>
      <c r="E151" s="55">
        <v>15000</v>
      </c>
      <c r="F151" s="56">
        <f t="shared" si="4"/>
        <v>15000</v>
      </c>
    </row>
    <row r="152" spans="1:6" s="4" customFormat="1" ht="15" x14ac:dyDescent="0.25">
      <c r="A152" s="13" t="s">
        <v>364</v>
      </c>
      <c r="B152" s="44" t="s">
        <v>167</v>
      </c>
      <c r="C152" s="15" t="s">
        <v>365</v>
      </c>
      <c r="D152" s="54">
        <v>30000</v>
      </c>
      <c r="E152" s="55">
        <v>15000</v>
      </c>
      <c r="F152" s="56">
        <f t="shared" si="4"/>
        <v>15000</v>
      </c>
    </row>
    <row r="153" spans="1:6" s="4" customFormat="1" ht="60" x14ac:dyDescent="0.25">
      <c r="A153" s="13" t="s">
        <v>366</v>
      </c>
      <c r="B153" s="44" t="s">
        <v>167</v>
      </c>
      <c r="C153" s="15" t="s">
        <v>367</v>
      </c>
      <c r="D153" s="54">
        <v>88159</v>
      </c>
      <c r="E153" s="55">
        <v>44079.48</v>
      </c>
      <c r="F153" s="56">
        <f t="shared" si="4"/>
        <v>44079.519999999997</v>
      </c>
    </row>
    <row r="154" spans="1:6" s="4" customFormat="1" ht="30" x14ac:dyDescent="0.25">
      <c r="A154" s="13" t="s">
        <v>368</v>
      </c>
      <c r="B154" s="44" t="s">
        <v>167</v>
      </c>
      <c r="C154" s="15" t="s">
        <v>369</v>
      </c>
      <c r="D154" s="54">
        <v>88159</v>
      </c>
      <c r="E154" s="55">
        <v>44079.48</v>
      </c>
      <c r="F154" s="56">
        <f t="shared" si="4"/>
        <v>44079.519999999997</v>
      </c>
    </row>
    <row r="155" spans="1:6" s="4" customFormat="1" ht="30" x14ac:dyDescent="0.25">
      <c r="A155" s="13" t="s">
        <v>175</v>
      </c>
      <c r="B155" s="44" t="s">
        <v>167</v>
      </c>
      <c r="C155" s="15" t="s">
        <v>370</v>
      </c>
      <c r="D155" s="54">
        <v>88159</v>
      </c>
      <c r="E155" s="55">
        <v>44079.48</v>
      </c>
      <c r="F155" s="56">
        <f t="shared" si="4"/>
        <v>44079.519999999997</v>
      </c>
    </row>
    <row r="156" spans="1:6" s="4" customFormat="1" ht="105" x14ac:dyDescent="0.25">
      <c r="A156" s="28" t="s">
        <v>371</v>
      </c>
      <c r="B156" s="51" t="s">
        <v>167</v>
      </c>
      <c r="C156" s="25" t="s">
        <v>372</v>
      </c>
      <c r="D156" s="29">
        <v>88159</v>
      </c>
      <c r="E156" s="53">
        <v>44079.48</v>
      </c>
      <c r="F156" s="30">
        <f t="shared" si="4"/>
        <v>44079.519999999997</v>
      </c>
    </row>
    <row r="157" spans="1:6" s="4" customFormat="1" ht="90" x14ac:dyDescent="0.25">
      <c r="A157" s="13" t="s">
        <v>373</v>
      </c>
      <c r="B157" s="44" t="s">
        <v>167</v>
      </c>
      <c r="C157" s="15" t="s">
        <v>374</v>
      </c>
      <c r="D157" s="54">
        <v>34441</v>
      </c>
      <c r="E157" s="55">
        <v>17220.48</v>
      </c>
      <c r="F157" s="56">
        <f t="shared" si="4"/>
        <v>17220.52</v>
      </c>
    </row>
    <row r="158" spans="1:6" s="4" customFormat="1" ht="15" x14ac:dyDescent="0.25">
      <c r="A158" s="13" t="s">
        <v>237</v>
      </c>
      <c r="B158" s="44" t="s">
        <v>167</v>
      </c>
      <c r="C158" s="15" t="s">
        <v>375</v>
      </c>
      <c r="D158" s="54">
        <v>34441</v>
      </c>
      <c r="E158" s="55">
        <v>17220.48</v>
      </c>
      <c r="F158" s="56">
        <f t="shared" si="4"/>
        <v>17220.52</v>
      </c>
    </row>
    <row r="159" spans="1:6" s="4" customFormat="1" ht="15" x14ac:dyDescent="0.25">
      <c r="A159" s="13" t="s">
        <v>139</v>
      </c>
      <c r="B159" s="44" t="s">
        <v>167</v>
      </c>
      <c r="C159" s="15" t="s">
        <v>376</v>
      </c>
      <c r="D159" s="54">
        <v>34441</v>
      </c>
      <c r="E159" s="55">
        <v>17220.48</v>
      </c>
      <c r="F159" s="56">
        <f t="shared" si="4"/>
        <v>17220.52</v>
      </c>
    </row>
    <row r="160" spans="1:6" s="4" customFormat="1" ht="90" x14ac:dyDescent="0.25">
      <c r="A160" s="13" t="s">
        <v>377</v>
      </c>
      <c r="B160" s="44" t="s">
        <v>167</v>
      </c>
      <c r="C160" s="15" t="s">
        <v>378</v>
      </c>
      <c r="D160" s="54">
        <v>53718</v>
      </c>
      <c r="E160" s="55">
        <v>26859</v>
      </c>
      <c r="F160" s="56">
        <f t="shared" si="4"/>
        <v>26859</v>
      </c>
    </row>
    <row r="161" spans="1:6" s="4" customFormat="1" ht="15" x14ac:dyDescent="0.25">
      <c r="A161" s="13" t="s">
        <v>237</v>
      </c>
      <c r="B161" s="44" t="s">
        <v>167</v>
      </c>
      <c r="C161" s="15" t="s">
        <v>379</v>
      </c>
      <c r="D161" s="54">
        <v>53718</v>
      </c>
      <c r="E161" s="55">
        <v>26859</v>
      </c>
      <c r="F161" s="56">
        <f t="shared" si="4"/>
        <v>26859</v>
      </c>
    </row>
    <row r="162" spans="1:6" s="4" customFormat="1" ht="15.75" thickBot="1" x14ac:dyDescent="0.3">
      <c r="A162" s="13" t="s">
        <v>139</v>
      </c>
      <c r="B162" s="44" t="s">
        <v>167</v>
      </c>
      <c r="C162" s="15" t="s">
        <v>380</v>
      </c>
      <c r="D162" s="54">
        <v>53718</v>
      </c>
      <c r="E162" s="55">
        <v>26859</v>
      </c>
      <c r="F162" s="56">
        <f t="shared" si="4"/>
        <v>26859</v>
      </c>
    </row>
    <row r="163" spans="1:6" s="4" customFormat="1" ht="9" customHeight="1" thickBot="1" x14ac:dyDescent="0.3">
      <c r="A163" s="45"/>
      <c r="B163" s="46"/>
      <c r="C163" s="47"/>
      <c r="D163" s="47"/>
      <c r="E163" s="47"/>
      <c r="F163" s="47"/>
    </row>
    <row r="164" spans="1:6" s="4" customFormat="1" ht="13.5" customHeight="1" thickBot="1" x14ac:dyDescent="0.3">
      <c r="A164" s="48" t="s">
        <v>381</v>
      </c>
      <c r="B164" s="49" t="s">
        <v>382</v>
      </c>
      <c r="C164" s="50" t="s">
        <v>168</v>
      </c>
      <c r="D164" s="57">
        <v>-98894.99</v>
      </c>
      <c r="E164" s="57">
        <v>162782.60999999999</v>
      </c>
      <c r="F164" s="58" t="s">
        <v>383</v>
      </c>
    </row>
  </sheetData>
  <mergeCells count="6">
    <mergeCell ref="F9:F14"/>
    <mergeCell ref="A9:A16"/>
    <mergeCell ref="B9:B16"/>
    <mergeCell ref="C9:C14"/>
    <mergeCell ref="D9:D16"/>
    <mergeCell ref="E9:E14"/>
  </mergeCells>
  <conditionalFormatting sqref="E19:F19 E21:F21">
    <cfRule type="cellIs" priority="1" stopIfTrue="1" operator="equal">
      <formula>0</formula>
    </cfRule>
  </conditionalFormatting>
  <conditionalFormatting sqref="E33:F34">
    <cfRule type="cellIs" priority="2" stopIfTrue="1" operator="equal">
      <formula>0</formula>
    </cfRule>
  </conditionalFormatting>
  <conditionalFormatting sqref="E36:F36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workbookViewId="0">
      <selection activeCell="A8" sqref="A8:F8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20.25" customHeight="1" x14ac:dyDescent="0.25">
      <c r="C1" s="59"/>
      <c r="D1" s="59"/>
      <c r="E1" s="59"/>
      <c r="F1" s="60" t="s">
        <v>416</v>
      </c>
    </row>
    <row r="2" spans="1:6" ht="24.75" customHeight="1" x14ac:dyDescent="0.25">
      <c r="C2" s="59"/>
      <c r="D2" s="113" t="s">
        <v>417</v>
      </c>
      <c r="E2" s="113"/>
      <c r="F2" s="113"/>
    </row>
    <row r="3" spans="1:6" ht="12.75" customHeight="1" x14ac:dyDescent="0.25">
      <c r="C3" s="113" t="s">
        <v>412</v>
      </c>
      <c r="D3" s="113"/>
      <c r="E3" s="113"/>
      <c r="F3" s="113"/>
    </row>
    <row r="4" spans="1:6" ht="12.75" customHeight="1" x14ac:dyDescent="0.25">
      <c r="C4" s="59"/>
      <c r="D4" s="59"/>
      <c r="E4" s="59"/>
      <c r="F4" s="60" t="s">
        <v>441</v>
      </c>
    </row>
    <row r="7" spans="1:6" ht="11.1" customHeight="1" x14ac:dyDescent="0.2">
      <c r="A7" s="114"/>
      <c r="B7" s="114"/>
      <c r="C7" s="114"/>
      <c r="D7" s="114"/>
      <c r="E7" s="114"/>
      <c r="F7" s="114"/>
    </row>
    <row r="8" spans="1:6" ht="13.15" customHeight="1" x14ac:dyDescent="0.25">
      <c r="A8" s="115" t="s">
        <v>418</v>
      </c>
      <c r="B8" s="115"/>
      <c r="C8" s="115"/>
      <c r="D8" s="115"/>
      <c r="E8" s="115"/>
      <c r="F8" s="115"/>
    </row>
    <row r="9" spans="1:6" ht="9" customHeight="1" thickBot="1" x14ac:dyDescent="0.3">
      <c r="A9" s="61"/>
      <c r="B9" s="62"/>
      <c r="C9" s="63"/>
      <c r="D9" s="64"/>
      <c r="E9" s="64"/>
      <c r="F9" s="63"/>
    </row>
    <row r="10" spans="1:6" ht="13.9" customHeight="1" x14ac:dyDescent="0.2">
      <c r="A10" s="116" t="s">
        <v>1</v>
      </c>
      <c r="B10" s="119" t="s">
        <v>2</v>
      </c>
      <c r="C10" s="122" t="s">
        <v>384</v>
      </c>
      <c r="D10" s="107" t="s">
        <v>4</v>
      </c>
      <c r="E10" s="107" t="s">
        <v>5</v>
      </c>
      <c r="F10" s="110" t="s">
        <v>6</v>
      </c>
    </row>
    <row r="11" spans="1:6" ht="4.9000000000000004" customHeight="1" x14ac:dyDescent="0.2">
      <c r="A11" s="117"/>
      <c r="B11" s="120"/>
      <c r="C11" s="123"/>
      <c r="D11" s="108"/>
      <c r="E11" s="108"/>
      <c r="F11" s="111"/>
    </row>
    <row r="12" spans="1:6" ht="6" customHeight="1" x14ac:dyDescent="0.2">
      <c r="A12" s="117"/>
      <c r="B12" s="120"/>
      <c r="C12" s="123"/>
      <c r="D12" s="108"/>
      <c r="E12" s="108"/>
      <c r="F12" s="111"/>
    </row>
    <row r="13" spans="1:6" ht="4.9000000000000004" customHeight="1" x14ac:dyDescent="0.2">
      <c r="A13" s="117"/>
      <c r="B13" s="120"/>
      <c r="C13" s="123"/>
      <c r="D13" s="108"/>
      <c r="E13" s="108"/>
      <c r="F13" s="111"/>
    </row>
    <row r="14" spans="1:6" ht="6" customHeight="1" x14ac:dyDescent="0.2">
      <c r="A14" s="117"/>
      <c r="B14" s="120"/>
      <c r="C14" s="123"/>
      <c r="D14" s="108"/>
      <c r="E14" s="108"/>
      <c r="F14" s="111"/>
    </row>
    <row r="15" spans="1:6" ht="6" customHeight="1" x14ac:dyDescent="0.2">
      <c r="A15" s="117"/>
      <c r="B15" s="120"/>
      <c r="C15" s="123"/>
      <c r="D15" s="108"/>
      <c r="E15" s="108"/>
      <c r="F15" s="111"/>
    </row>
    <row r="16" spans="1:6" ht="18" customHeight="1" x14ac:dyDescent="0.2">
      <c r="A16" s="118"/>
      <c r="B16" s="121"/>
      <c r="C16" s="124"/>
      <c r="D16" s="109"/>
      <c r="E16" s="109"/>
      <c r="F16" s="112"/>
    </row>
    <row r="17" spans="1:6" ht="13.5" customHeight="1" thickBot="1" x14ac:dyDescent="0.25">
      <c r="A17" s="65">
        <v>1</v>
      </c>
      <c r="B17" s="66">
        <v>2</v>
      </c>
      <c r="C17" s="67">
        <v>3</v>
      </c>
      <c r="D17" s="68" t="s">
        <v>7</v>
      </c>
      <c r="E17" s="69" t="s">
        <v>8</v>
      </c>
      <c r="F17" s="70" t="s">
        <v>9</v>
      </c>
    </row>
    <row r="18" spans="1:6" ht="31.5" x14ac:dyDescent="0.25">
      <c r="A18" s="71" t="s">
        <v>385</v>
      </c>
      <c r="B18" s="72" t="s">
        <v>386</v>
      </c>
      <c r="C18" s="73" t="s">
        <v>168</v>
      </c>
      <c r="D18" s="74">
        <f>D24</f>
        <v>98894.989999999292</v>
      </c>
      <c r="E18" s="74">
        <f>E24</f>
        <v>-162782.60999999987</v>
      </c>
      <c r="F18" s="75" t="s">
        <v>168</v>
      </c>
    </row>
    <row r="19" spans="1:6" ht="15.75" x14ac:dyDescent="0.25">
      <c r="A19" s="76" t="s">
        <v>13</v>
      </c>
      <c r="B19" s="77"/>
      <c r="C19" s="78"/>
      <c r="D19" s="79"/>
      <c r="E19" s="79"/>
      <c r="F19" s="80"/>
    </row>
    <row r="20" spans="1:6" ht="31.5" x14ac:dyDescent="0.25">
      <c r="A20" s="81" t="s">
        <v>387</v>
      </c>
      <c r="B20" s="82" t="s">
        <v>388</v>
      </c>
      <c r="C20" s="83" t="s">
        <v>168</v>
      </c>
      <c r="D20" s="84" t="s">
        <v>24</v>
      </c>
      <c r="E20" s="84" t="s">
        <v>24</v>
      </c>
      <c r="F20" s="85" t="s">
        <v>24</v>
      </c>
    </row>
    <row r="21" spans="1:6" ht="15.75" x14ac:dyDescent="0.25">
      <c r="A21" s="76" t="s">
        <v>389</v>
      </c>
      <c r="B21" s="77"/>
      <c r="C21" s="78"/>
      <c r="D21" s="79"/>
      <c r="E21" s="79"/>
      <c r="F21" s="80"/>
    </row>
    <row r="22" spans="1:6" ht="31.5" x14ac:dyDescent="0.25">
      <c r="A22" s="81" t="s">
        <v>390</v>
      </c>
      <c r="B22" s="82" t="s">
        <v>391</v>
      </c>
      <c r="C22" s="83" t="s">
        <v>168</v>
      </c>
      <c r="D22" s="84" t="s">
        <v>24</v>
      </c>
      <c r="E22" s="84" t="s">
        <v>24</v>
      </c>
      <c r="F22" s="85" t="s">
        <v>24</v>
      </c>
    </row>
    <row r="23" spans="1:6" ht="15.75" x14ac:dyDescent="0.25">
      <c r="A23" s="76" t="s">
        <v>389</v>
      </c>
      <c r="B23" s="77"/>
      <c r="C23" s="78"/>
      <c r="D23" s="79"/>
      <c r="E23" s="79"/>
      <c r="F23" s="80"/>
    </row>
    <row r="24" spans="1:6" ht="15.75" x14ac:dyDescent="0.25">
      <c r="A24" s="71" t="s">
        <v>392</v>
      </c>
      <c r="B24" s="72" t="s">
        <v>393</v>
      </c>
      <c r="C24" s="73" t="s">
        <v>419</v>
      </c>
      <c r="D24" s="74">
        <f>D25</f>
        <v>98894.989999999292</v>
      </c>
      <c r="E24" s="74">
        <f>E25</f>
        <v>-162782.60999999987</v>
      </c>
      <c r="F24" s="75">
        <f>D24-E24</f>
        <v>261677.59999999916</v>
      </c>
    </row>
    <row r="25" spans="1:6" ht="31.5" x14ac:dyDescent="0.25">
      <c r="A25" s="71" t="s">
        <v>420</v>
      </c>
      <c r="B25" s="72" t="s">
        <v>393</v>
      </c>
      <c r="C25" s="73" t="s">
        <v>421</v>
      </c>
      <c r="D25" s="74">
        <f>D26+D31</f>
        <v>98894.989999999292</v>
      </c>
      <c r="E25" s="74">
        <f>E26+E31</f>
        <v>-162782.60999999987</v>
      </c>
      <c r="F25" s="74"/>
    </row>
    <row r="26" spans="1:6" ht="15.75" x14ac:dyDescent="0.25">
      <c r="A26" s="71" t="s">
        <v>422</v>
      </c>
      <c r="B26" s="72" t="s">
        <v>423</v>
      </c>
      <c r="C26" s="73" t="s">
        <v>424</v>
      </c>
      <c r="D26" s="74">
        <v>-6639182.4000000004</v>
      </c>
      <c r="E26" s="74">
        <v>-3383392.61</v>
      </c>
      <c r="F26" s="75">
        <f>D26-E26</f>
        <v>-3255789.7900000005</v>
      </c>
    </row>
    <row r="27" spans="1:6" ht="31.5" x14ac:dyDescent="0.25">
      <c r="A27" s="71" t="s">
        <v>425</v>
      </c>
      <c r="B27" s="72" t="s">
        <v>423</v>
      </c>
      <c r="C27" s="73" t="s">
        <v>421</v>
      </c>
      <c r="D27" s="74">
        <v>-6639182.4000000004</v>
      </c>
      <c r="E27" s="74">
        <v>-3383392.61</v>
      </c>
      <c r="F27" s="75" t="s">
        <v>383</v>
      </c>
    </row>
    <row r="28" spans="1:6" ht="31.5" x14ac:dyDescent="0.25">
      <c r="A28" s="86" t="s">
        <v>426</v>
      </c>
      <c r="B28" s="72" t="s">
        <v>423</v>
      </c>
      <c r="C28" s="73" t="s">
        <v>427</v>
      </c>
      <c r="D28" s="74">
        <v>-6639182.4000000004</v>
      </c>
      <c r="E28" s="74">
        <v>-3383392.61</v>
      </c>
      <c r="F28" s="75" t="s">
        <v>383</v>
      </c>
    </row>
    <row r="29" spans="1:6" ht="31.5" x14ac:dyDescent="0.25">
      <c r="A29" s="86" t="s">
        <v>428</v>
      </c>
      <c r="B29" s="72" t="s">
        <v>423</v>
      </c>
      <c r="C29" s="73" t="s">
        <v>429</v>
      </c>
      <c r="D29" s="74">
        <v>-6639182.4000000004</v>
      </c>
      <c r="E29" s="74">
        <v>-3383392.61</v>
      </c>
      <c r="F29" s="75" t="s">
        <v>383</v>
      </c>
    </row>
    <row r="30" spans="1:6" ht="31.5" x14ac:dyDescent="0.25">
      <c r="A30" s="86" t="s">
        <v>430</v>
      </c>
      <c r="B30" s="72" t="s">
        <v>423</v>
      </c>
      <c r="C30" s="73" t="s">
        <v>431</v>
      </c>
      <c r="D30" s="74">
        <v>-6639182.4000000004</v>
      </c>
      <c r="E30" s="74">
        <v>-3383392.61</v>
      </c>
      <c r="F30" s="75" t="s">
        <v>383</v>
      </c>
    </row>
    <row r="31" spans="1:6" ht="15.75" x14ac:dyDescent="0.25">
      <c r="A31" s="71" t="s">
        <v>432</v>
      </c>
      <c r="B31" s="72" t="s">
        <v>433</v>
      </c>
      <c r="C31" s="73" t="s">
        <v>434</v>
      </c>
      <c r="D31" s="74">
        <v>6738077.3899999997</v>
      </c>
      <c r="E31" s="74">
        <v>3220610</v>
      </c>
      <c r="F31" s="75">
        <f>D31-E31</f>
        <v>3517467.3899999997</v>
      </c>
    </row>
    <row r="32" spans="1:6" ht="31.5" x14ac:dyDescent="0.25">
      <c r="A32" s="86" t="s">
        <v>435</v>
      </c>
      <c r="B32" s="72" t="s">
        <v>433</v>
      </c>
      <c r="C32" s="73" t="s">
        <v>436</v>
      </c>
      <c r="D32" s="74">
        <v>6738077.3899999997</v>
      </c>
      <c r="E32" s="74">
        <v>3220610</v>
      </c>
      <c r="F32" s="75" t="s">
        <v>383</v>
      </c>
    </row>
    <row r="33" spans="1:6" ht="31.5" x14ac:dyDescent="0.25">
      <c r="A33" s="86" t="s">
        <v>437</v>
      </c>
      <c r="B33" s="72" t="s">
        <v>433</v>
      </c>
      <c r="C33" s="73" t="s">
        <v>438</v>
      </c>
      <c r="D33" s="74">
        <v>6738077.3899999997</v>
      </c>
      <c r="E33" s="74">
        <v>3220610</v>
      </c>
      <c r="F33" s="75" t="s">
        <v>383</v>
      </c>
    </row>
    <row r="34" spans="1:6" ht="31.5" x14ac:dyDescent="0.25">
      <c r="A34" s="86" t="s">
        <v>439</v>
      </c>
      <c r="B34" s="72" t="s">
        <v>433</v>
      </c>
      <c r="C34" s="73" t="s">
        <v>440</v>
      </c>
      <c r="D34" s="74">
        <v>6738077.3899999997</v>
      </c>
      <c r="E34" s="74">
        <v>3220610</v>
      </c>
      <c r="F34" s="75" t="s">
        <v>383</v>
      </c>
    </row>
  </sheetData>
  <mergeCells count="10">
    <mergeCell ref="E10:E16"/>
    <mergeCell ref="F10:F16"/>
    <mergeCell ref="D2:F2"/>
    <mergeCell ref="C3:F3"/>
    <mergeCell ref="A7:F7"/>
    <mergeCell ref="A8:F8"/>
    <mergeCell ref="A10:A16"/>
    <mergeCell ref="B10:B16"/>
    <mergeCell ref="C10:C16"/>
    <mergeCell ref="D10:D16"/>
  </mergeCells>
  <conditionalFormatting sqref="E67:F67">
    <cfRule type="cellIs" priority="6" stopIfTrue="1" operator="equal">
      <formula>0</formula>
    </cfRule>
  </conditionalFormatting>
  <conditionalFormatting sqref="F21:F23 E19:F19 E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394</v>
      </c>
      <c r="B1" t="s">
        <v>8</v>
      </c>
    </row>
    <row r="2" spans="1:2" x14ac:dyDescent="0.2">
      <c r="A2" t="s">
        <v>395</v>
      </c>
      <c r="B2" t="s">
        <v>396</v>
      </c>
    </row>
    <row r="3" spans="1:2" x14ac:dyDescent="0.2">
      <c r="A3" t="s">
        <v>397</v>
      </c>
      <c r="B3" t="s">
        <v>0</v>
      </c>
    </row>
    <row r="4" spans="1:2" x14ac:dyDescent="0.2">
      <c r="A4" t="s">
        <v>398</v>
      </c>
      <c r="B4" t="s">
        <v>399</v>
      </c>
    </row>
    <row r="5" spans="1:2" x14ac:dyDescent="0.2">
      <c r="A5" t="s">
        <v>400</v>
      </c>
      <c r="B5" t="s">
        <v>401</v>
      </c>
    </row>
    <row r="6" spans="1:2" x14ac:dyDescent="0.2">
      <c r="A6" t="s">
        <v>402</v>
      </c>
      <c r="B6" t="s">
        <v>403</v>
      </c>
    </row>
    <row r="7" spans="1:2" x14ac:dyDescent="0.2">
      <c r="A7" t="s">
        <v>404</v>
      </c>
      <c r="B7" t="s">
        <v>403</v>
      </c>
    </row>
    <row r="8" spans="1:2" x14ac:dyDescent="0.2">
      <c r="A8" t="s">
        <v>405</v>
      </c>
      <c r="B8" t="s">
        <v>406</v>
      </c>
    </row>
    <row r="9" spans="1:2" x14ac:dyDescent="0.2">
      <c r="A9" t="s">
        <v>407</v>
      </c>
      <c r="B9" t="s">
        <v>408</v>
      </c>
    </row>
    <row r="10" spans="1:2" x14ac:dyDescent="0.2">
      <c r="A10" t="s">
        <v>409</v>
      </c>
      <c r="B10" t="s">
        <v>401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Доходы!FIO</vt:lpstr>
      <vt:lpstr>Расходы!FIO</vt:lpstr>
      <vt:lpstr>Доходы!LAST_CELL</vt:lpstr>
      <vt:lpstr>Расходы!LAST_CELL</vt:lpstr>
      <vt:lpstr>Доходы!RBEGIN_1</vt:lpstr>
      <vt:lpstr>Расходы!RBEGIN_1</vt:lpstr>
      <vt:lpstr>Доходы!REND_1</vt:lpstr>
      <vt:lpstr>Расходы!REND_1</vt:lpstr>
      <vt:lpstr>Доходы!SIGN</vt:lpstr>
      <vt:lpstr>Расходы!SIGN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16fofein</dc:creator>
  <dc:description>POI HSSF rep:2.53.0.80</dc:description>
  <cp:lastModifiedBy>Пользователь Windows</cp:lastModifiedBy>
  <dcterms:created xsi:type="dcterms:W3CDTF">2021-07-20T08:29:36Z</dcterms:created>
  <dcterms:modified xsi:type="dcterms:W3CDTF">2021-07-29T05:33:29Z</dcterms:modified>
</cp:coreProperties>
</file>